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921C30BC-67A8-4368-9652-C59364321C27}" xr6:coauthVersionLast="47" xr6:coauthVersionMax="47" xr10:uidLastSave="{00000000-0000-0000-0000-000000000000}"/>
  <bookViews>
    <workbookView xWindow="-120" yWindow="-120" windowWidth="29040" windowHeight="15720" tabRatio="913" firstSheet="6" activeTab="6" xr2:uid="{00000000-000D-0000-FFFF-FFFF00000000}"/>
  </bookViews>
  <sheets>
    <sheet name="FS" sheetId="38" state="hidden" r:id="rId1"/>
    <sheet name="BIP" sheetId="34" state="hidden" r:id="rId2"/>
    <sheet name="CL-Estt." sheetId="35" state="hidden" r:id="rId3"/>
    <sheet name="CL-DTP" sheetId="36" state="hidden" r:id="rId4"/>
    <sheet name="CL-Estt. &amp; DTP" sheetId="37" state="hidden" r:id="rId5"/>
    <sheet name="Cost per Metre" sheetId="58" state="hidden" r:id="rId6"/>
    <sheet name="EOI" sheetId="67" r:id="rId7"/>
    <sheet name="Sch-A" sheetId="24" state="hidden" r:id="rId8"/>
    <sheet name="Theoratical calculation" sheetId="44" state="hidden" r:id="rId9"/>
    <sheet name="Sch-B" sheetId="22" state="hidden" r:id="rId10"/>
    <sheet name="Report  &amp; Specification" sheetId="45" state="hidden" r:id="rId11"/>
  </sheets>
  <externalReferences>
    <externalReference r:id="rId12"/>
    <externalReference r:id="rId13"/>
  </externalReferences>
  <definedNames>
    <definedName name="\0">#REF!</definedName>
    <definedName name="\a">#REF!</definedName>
    <definedName name="\b">#N/A</definedName>
    <definedName name="\C">#REF!</definedName>
    <definedName name="\d">#REF!</definedName>
    <definedName name="\d\srh.xls">#REF!</definedName>
    <definedName name="\f">#REF!</definedName>
    <definedName name="\G">#REF!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x">#REF!</definedName>
    <definedName name="_____________________________can435">43.3</definedName>
    <definedName name="____________________________can430">40.73</definedName>
    <definedName name="____________________________can435">43.3</definedName>
    <definedName name="___________________________can430">40.73</definedName>
    <definedName name="___________________________can435">43.3</definedName>
    <definedName name="__________________________can430">40.73</definedName>
    <definedName name="__________________________can435">43.3</definedName>
    <definedName name="_________________________can430">40.73</definedName>
    <definedName name="_________________________can435">43.3</definedName>
    <definedName name="________________________can430">40.73</definedName>
    <definedName name="________________________can435">43.3</definedName>
    <definedName name="_______________________can430">40.73</definedName>
    <definedName name="_______________________can435">43.3</definedName>
    <definedName name="______________________can430">40.73</definedName>
    <definedName name="______________________can435">43.3</definedName>
    <definedName name="______________________tr1800">#REF!</definedName>
    <definedName name="______________________tr6001">#REF!</definedName>
    <definedName name="______________________tr900">#REF!</definedName>
    <definedName name="_____________________can430">40.73</definedName>
    <definedName name="_____________________can435">43.3</definedName>
    <definedName name="____________________can430">40.73</definedName>
    <definedName name="____________________can435">43.3</definedName>
    <definedName name="____________________tr1800">#REF!</definedName>
    <definedName name="____________________tr6001">#REF!</definedName>
    <definedName name="____________________tr900">#REF!</definedName>
    <definedName name="___________________can430">40.73</definedName>
    <definedName name="___________________can435">43.3</definedName>
    <definedName name="___________________tr1800">#REF!</definedName>
    <definedName name="___________________tr6001">#REF!</definedName>
    <definedName name="___________________tr900">#REF!</definedName>
    <definedName name="__________________can430">40.73</definedName>
    <definedName name="__________________can435">43.3</definedName>
    <definedName name="__________________tr1800">#REF!</definedName>
    <definedName name="__________________tr6001">#REF!</definedName>
    <definedName name="__________________tr900">#REF!</definedName>
    <definedName name="_________________can430">40.73</definedName>
    <definedName name="_________________can435">43.3</definedName>
    <definedName name="_________________cra10">#REF!</definedName>
    <definedName name="_________________cra11">#REF!</definedName>
    <definedName name="_________________cra12">#REF!</definedName>
    <definedName name="_________________cra13">#REF!</definedName>
    <definedName name="_________________cra20">#REF!</definedName>
    <definedName name="_________________cra22">#REF!</definedName>
    <definedName name="_________________cra25">#REF!</definedName>
    <definedName name="_________________cra26">#REF!</definedName>
    <definedName name="_________________cra40">#REF!</definedName>
    <definedName name="_________________cra45">#REF!</definedName>
    <definedName name="_________________cra50">#REF!</definedName>
    <definedName name="_________________cra6">#REF!</definedName>
    <definedName name="_________________Mzd1">#REF!</definedName>
    <definedName name="_________________tr1800">#REF!</definedName>
    <definedName name="_________________tr6001">#REF!</definedName>
    <definedName name="_________________tr900">#REF!</definedName>
    <definedName name="________________can430">40.73</definedName>
    <definedName name="________________can435">43.3</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Mzd1">#REF!</definedName>
    <definedName name="________________SL03">#REF!</definedName>
    <definedName name="________________tr1800">#REF!</definedName>
    <definedName name="________________tr6001">#REF!</definedName>
    <definedName name="________________tr900">#REF!</definedName>
    <definedName name="________________x1">#REF!</definedName>
    <definedName name="_______________can430">40.73</definedName>
    <definedName name="_______________can435">43.3</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Mzd1">#REF!</definedName>
    <definedName name="_______________SL03">#REF!</definedName>
    <definedName name="_______________tr1800">#REF!</definedName>
    <definedName name="_______________tr6001">#REF!</definedName>
    <definedName name="_______________tr900">#REF!</definedName>
    <definedName name="_______________x1">#REF!</definedName>
    <definedName name="______________can430">40.73</definedName>
    <definedName name="______________can435">43.3</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0">#REF!</definedName>
    <definedName name="______________cra6">#REF!</definedName>
    <definedName name="______________Mzd1">#REF!</definedName>
    <definedName name="______________tr1800">#REF!</definedName>
    <definedName name="______________tr6001">#REF!</definedName>
    <definedName name="______________tr900">#REF!</definedName>
    <definedName name="______________x1">#REF!</definedName>
    <definedName name="_____________can430">40.73</definedName>
    <definedName name="_____________can435">43.3</definedName>
    <definedName name="_____________cra10">#REF!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5">#REF!</definedName>
    <definedName name="_____________cra26">#REF!</definedName>
    <definedName name="_____________cra40">#REF!</definedName>
    <definedName name="_____________cra45">#REF!</definedName>
    <definedName name="_____________cra50">#REF!</definedName>
    <definedName name="_____________cra6">#REF!</definedName>
    <definedName name="_____________Mzd1">#REF!</definedName>
    <definedName name="_____________SL03">#REF!</definedName>
    <definedName name="_____________x1">#REF!</definedName>
    <definedName name="_____________xlnm.Print_Area_16">#REF!</definedName>
    <definedName name="_____________xlnm.Print_Titles_14">#REF!</definedName>
    <definedName name="____________can430">40.73</definedName>
    <definedName name="____________can435">43.3</definedName>
    <definedName name="____________cra10">#REF!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5">#REF!</definedName>
    <definedName name="____________cra26">#REF!</definedName>
    <definedName name="____________cra40">#REF!</definedName>
    <definedName name="____________cra45">#REF!</definedName>
    <definedName name="____________cra50">#REF!</definedName>
    <definedName name="____________cra6">#REF!</definedName>
    <definedName name="____________g2811">#REF!</definedName>
    <definedName name="____________Mzd1">#REF!</definedName>
    <definedName name="____________SL03">#REF!</definedName>
    <definedName name="____________TCS1">#REF!</definedName>
    <definedName name="____________tr1800">#REF!</definedName>
    <definedName name="____________tr6001">#REF!</definedName>
    <definedName name="____________tr900">#REF!</definedName>
    <definedName name="____________x1">#REF!</definedName>
    <definedName name="____________xlnm.Print_Area_16">#REF!</definedName>
    <definedName name="____________xlnm.Print_Titles_14">#REF!</definedName>
    <definedName name="___________can430">40.73</definedName>
    <definedName name="___________can435">43.3</definedName>
    <definedName name="___________cra10">#REF!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5">#REF!</definedName>
    <definedName name="___________cra26">#REF!</definedName>
    <definedName name="___________cra40">#REF!</definedName>
    <definedName name="___________cra45">#REF!</definedName>
    <definedName name="___________cra50">#REF!</definedName>
    <definedName name="___________cra6">#REF!</definedName>
    <definedName name="___________g2811">#REF!</definedName>
    <definedName name="___________Mzd1">#REF!</definedName>
    <definedName name="___________SL03">#REF!</definedName>
    <definedName name="___________tr1800">#REF!</definedName>
    <definedName name="___________tr6001">#REF!</definedName>
    <definedName name="___________tr900">#REF!</definedName>
    <definedName name="___________x1">#REF!</definedName>
    <definedName name="___________xlnm.Print_Area_16">#REF!</definedName>
    <definedName name="___________xlnm.Print_Titles_14">#REF!</definedName>
    <definedName name="__________can430">40.73</definedName>
    <definedName name="__________can435">43.3</definedName>
    <definedName name="__________cra10">#REF!</definedName>
    <definedName name="__________cra11">#REF!</definedName>
    <definedName name="__________cra12">#REF!</definedName>
    <definedName name="__________cra13">#REF!</definedName>
    <definedName name="__________cra20">#REF!</definedName>
    <definedName name="__________cra22">#REF!</definedName>
    <definedName name="__________cra25">#REF!</definedName>
    <definedName name="__________cra26">#REF!</definedName>
    <definedName name="__________cra40">#REF!</definedName>
    <definedName name="__________cra45">#REF!</definedName>
    <definedName name="__________cra50">#REF!</definedName>
    <definedName name="__________cra6">#REF!</definedName>
    <definedName name="__________iv66666">#REF!</definedName>
    <definedName name="__________Mzd1">#REF!</definedName>
    <definedName name="__________SL03">#REF!</definedName>
    <definedName name="__________TCS1">#REF!</definedName>
    <definedName name="__________tr1800">#REF!</definedName>
    <definedName name="__________tr6001">#REF!</definedName>
    <definedName name="__________tr900">#REF!</definedName>
    <definedName name="__________x1">#REF!</definedName>
    <definedName name="__________xlnm.Print_Area_16">#REF!</definedName>
    <definedName name="__________xlnm.Print_Titles_14">#REF!</definedName>
    <definedName name="_________can430">40.73</definedName>
    <definedName name="_________can435">43.3</definedName>
    <definedName name="_________cra10">#REF!</definedName>
    <definedName name="_________cra11">#REF!</definedName>
    <definedName name="_________cra12">#REF!</definedName>
    <definedName name="_________cra13">#REF!</definedName>
    <definedName name="_________cra20">#REF!</definedName>
    <definedName name="_________cra22">#REF!</definedName>
    <definedName name="_________cra25">#REF!</definedName>
    <definedName name="_________cra26">#REF!</definedName>
    <definedName name="_________cra40">#REF!</definedName>
    <definedName name="_________cra45">#REF!</definedName>
    <definedName name="_________cra50">#REF!</definedName>
    <definedName name="_________cra6">#REF!</definedName>
    <definedName name="_________g2811">#REF!</definedName>
    <definedName name="_________iv66666">#REF!</definedName>
    <definedName name="_________Ki1">#REF!</definedName>
    <definedName name="_________Ki2">#REF!</definedName>
    <definedName name="_________MAN1">#REF!</definedName>
    <definedName name="_________MCC2">#N/A</definedName>
    <definedName name="_________MCC3">#N/A</definedName>
    <definedName name="_________MCC4">#N/A</definedName>
    <definedName name="_________MCC5">#N/A</definedName>
    <definedName name="_________Mzd1">#REF!</definedName>
    <definedName name="_________PB1">#REF!</definedName>
    <definedName name="_________SL03">#REF!</definedName>
    <definedName name="_________TCS1">#REF!</definedName>
    <definedName name="_________tr1800">#REF!</definedName>
    <definedName name="_________tr6001">#REF!</definedName>
    <definedName name="_________tr900">#REF!</definedName>
    <definedName name="_________x1">#REF!</definedName>
    <definedName name="_________xlnm.Print_Area_16">#REF!</definedName>
    <definedName name="_________xlnm.Print_Titles_14">#REF!</definedName>
    <definedName name="________A655600">#REF!</definedName>
    <definedName name="________a65631">#REF!</definedName>
    <definedName name="________can430">40.73</definedName>
    <definedName name="________can435">43.3</definedName>
    <definedName name="________cra10">#REF!</definedName>
    <definedName name="________cra11">#REF!</definedName>
    <definedName name="________cra12">#REF!</definedName>
    <definedName name="________cra13">#REF!</definedName>
    <definedName name="________cra20">#REF!</definedName>
    <definedName name="________cra22">#REF!</definedName>
    <definedName name="________cra25">#REF!</definedName>
    <definedName name="________cra26">#REF!</definedName>
    <definedName name="________cra40">#REF!</definedName>
    <definedName name="________cra45">#REF!</definedName>
    <definedName name="________cra50">#REF!</definedName>
    <definedName name="________cra6">#REF!</definedName>
    <definedName name="________g2811">#REF!</definedName>
    <definedName name="________iv66666">#REF!</definedName>
    <definedName name="________MCC7">#N/A</definedName>
    <definedName name="________Mzd1">#REF!</definedName>
    <definedName name="________SL03">#REF!</definedName>
    <definedName name="________TCS1">#REF!</definedName>
    <definedName name="________tr1800">#REF!</definedName>
    <definedName name="________tr6001">#REF!</definedName>
    <definedName name="________tr900">#REF!</definedName>
    <definedName name="________x1">#REF!</definedName>
    <definedName name="________xlnm.Print_Area_16">#REF!</definedName>
    <definedName name="________xlnm.Print_Titles_14">#REF!</definedName>
    <definedName name="_______A655600">#REF!</definedName>
    <definedName name="_______a65631">#REF!</definedName>
    <definedName name="_______AXX1">#REF!</definedName>
    <definedName name="_______axx2">#REF!</definedName>
    <definedName name="_______axx3">#REF!</definedName>
    <definedName name="_______axx4">#REF!</definedName>
    <definedName name="_______b111121">#REF!</definedName>
    <definedName name="_______bol1">#REF!</definedName>
    <definedName name="_______can430">40.73</definedName>
    <definedName name="_______can435">43.3</definedName>
    <definedName name="_______cra10">#REF!</definedName>
    <definedName name="_______cra11">#REF!</definedName>
    <definedName name="_______cra12">#REF!</definedName>
    <definedName name="_______cra13">#REF!</definedName>
    <definedName name="_______cra20">#REF!</definedName>
    <definedName name="_______cra22">#REF!</definedName>
    <definedName name="_______cra25">#REF!</definedName>
    <definedName name="_______cra26">#REF!</definedName>
    <definedName name="_______cra40">#REF!</definedName>
    <definedName name="_______cra45">#REF!</definedName>
    <definedName name="_______cra50">#REF!</definedName>
    <definedName name="_______cra6">#REF!</definedName>
    <definedName name="_______g2811">#REF!</definedName>
    <definedName name="_______hfi04">#REF!</definedName>
    <definedName name="_______hfi1">#REF!</definedName>
    <definedName name="_______hfi2">#REF!</definedName>
    <definedName name="_______iv66666">#REF!</definedName>
    <definedName name="_______Ki1">#REF!</definedName>
    <definedName name="_______Ki2">#REF!</definedName>
    <definedName name="_______MAN1">#REF!</definedName>
    <definedName name="_______MCC2">#N/A</definedName>
    <definedName name="_______MCC3">#N/A</definedName>
    <definedName name="_______MCC4">#N/A</definedName>
    <definedName name="_______MCC5">#N/A</definedName>
    <definedName name="_______MCC7">#N/A</definedName>
    <definedName name="_______Mzd1">#REF!</definedName>
    <definedName name="_______PB1">#REF!</definedName>
    <definedName name="_______Re1">#REF!</definedName>
    <definedName name="_______Rs1">#REF!</definedName>
    <definedName name="_______SH1">#REF!</definedName>
    <definedName name="_______SH2">#REF!</definedName>
    <definedName name="_______SH3">#REF!</definedName>
    <definedName name="_______SH4">#REF!</definedName>
    <definedName name="_______SH5">#REF!</definedName>
    <definedName name="_______SL03">#REF!</definedName>
    <definedName name="_______TCS1">#REF!</definedName>
    <definedName name="_______te1">#REF!</definedName>
    <definedName name="_______tr1800">#REF!</definedName>
    <definedName name="_______tr6001">#REF!</definedName>
    <definedName name="_______tr900">#REF!</definedName>
    <definedName name="_______x1">#REF!</definedName>
    <definedName name="_______xlnm.Print_Area_16">#REF!</definedName>
    <definedName name="_______xlnm.Print_Titles_14">#REF!</definedName>
    <definedName name="______A2">#REF!</definedName>
    <definedName name="______AXX1">#REF!</definedName>
    <definedName name="______axx2">#REF!</definedName>
    <definedName name="______axx3">#REF!</definedName>
    <definedName name="______axx4">#REF!</definedName>
    <definedName name="______b111121">#REF!</definedName>
    <definedName name="______bol1">#REF!</definedName>
    <definedName name="______can430">40.73</definedName>
    <definedName name="______can435">43.3</definedName>
    <definedName name="______cat12" localSheetId="10"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ra10">#REF!</definedName>
    <definedName name="______cra11">#REF!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g2811">#REF!</definedName>
    <definedName name="______hfi04">#REF!</definedName>
    <definedName name="______hfi1">#REF!</definedName>
    <definedName name="______hfi2">#REF!</definedName>
    <definedName name="______IV65537">#REF!</definedName>
    <definedName name="______iv66666">#REF!</definedName>
    <definedName name="______Ki1">#REF!</definedName>
    <definedName name="______Ki2">#REF!</definedName>
    <definedName name="______MAN1">#REF!</definedName>
    <definedName name="______MCC2">#N/A</definedName>
    <definedName name="______MCC3">#N/A</definedName>
    <definedName name="______MCC4">#N/A</definedName>
    <definedName name="______MCC5">#N/A</definedName>
    <definedName name="______MCC7">#N/A</definedName>
    <definedName name="______mnk1">#REF!</definedName>
    <definedName name="______Mzd1">#REF!</definedName>
    <definedName name="______PB1">#REF!</definedName>
    <definedName name="______Re1">#REF!</definedName>
    <definedName name="______Rs1">#REF!</definedName>
    <definedName name="______S3">#REF!</definedName>
    <definedName name="______SH1">#REF!</definedName>
    <definedName name="______SH2">#REF!</definedName>
    <definedName name="______SH3">#REF!</definedName>
    <definedName name="______SH4">#REF!</definedName>
    <definedName name="______SH5">#REF!</definedName>
    <definedName name="______SL03">#REF!</definedName>
    <definedName name="______TCS1">#REF!</definedName>
    <definedName name="______te1">#REF!</definedName>
    <definedName name="______tr1800">#REF!</definedName>
    <definedName name="______tr6001">#REF!</definedName>
    <definedName name="______tr900">#REF!</definedName>
    <definedName name="______x1">#REF!</definedName>
    <definedName name="______xlnm.Print_Area_16">#REF!</definedName>
    <definedName name="______xlnm.Print_Titles_14">#REF!</definedName>
    <definedName name="_____A100000">#REF!</definedName>
    <definedName name="_____A110000">#REF!</definedName>
    <definedName name="_____A150000">#REF!</definedName>
    <definedName name="_____A160000">#REF!</definedName>
    <definedName name="_____A166000">#REF!</definedName>
    <definedName name="_____A2">#REF!</definedName>
    <definedName name="_____A655600">#REF!</definedName>
    <definedName name="_____a65631">#REF!</definedName>
    <definedName name="_____A80000">#REF!</definedName>
    <definedName name="_____A90000">#REF!</definedName>
    <definedName name="_____AXX1">#REF!</definedName>
    <definedName name="_____axx2">#REF!</definedName>
    <definedName name="_____axx3">#REF!</definedName>
    <definedName name="_____axx4">#REF!</definedName>
    <definedName name="_____b111121">#REF!</definedName>
    <definedName name="_____bol1">#REF!</definedName>
    <definedName name="_____can430">40.73</definedName>
    <definedName name="_____can435">43.3</definedName>
    <definedName name="_____cra10">#REF!</definedName>
    <definedName name="_____cra11">#REF!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DSR5">#REF!</definedName>
    <definedName name="_____g2811">#REF!</definedName>
    <definedName name="_____hfi04">#REF!</definedName>
    <definedName name="_____hfi1">#REF!</definedName>
    <definedName name="_____hfi2">#REF!</definedName>
    <definedName name="_____iv66666">#REF!</definedName>
    <definedName name="_____Ki1">#REF!</definedName>
    <definedName name="_____Ki2">#REF!</definedName>
    <definedName name="_____MAN1">#REF!</definedName>
    <definedName name="_____MCC2">#N/A</definedName>
    <definedName name="_____MCC3">#N/A</definedName>
    <definedName name="_____MCC4">#N/A</definedName>
    <definedName name="_____MCC5">#N/A</definedName>
    <definedName name="_____MCC7">#N/A</definedName>
    <definedName name="_____mnk1">#REF!</definedName>
    <definedName name="_____Mzd1">#REF!</definedName>
    <definedName name="_____PB1">#REF!</definedName>
    <definedName name="_____RAB002" localSheetId="10"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e1">#REF!</definedName>
    <definedName name="_____rev1">#REF!</definedName>
    <definedName name="_____Rs1">#REF!</definedName>
    <definedName name="_____S3">#REF!</definedName>
    <definedName name="_____SH1">#REF!</definedName>
    <definedName name="_____SH2">#REF!</definedName>
    <definedName name="_____SH3">#REF!</definedName>
    <definedName name="_____SH4">#REF!</definedName>
    <definedName name="_____SH5">#REF!</definedName>
    <definedName name="_____SL03">#REF!</definedName>
    <definedName name="_____TCS1">#REF!</definedName>
    <definedName name="_____te1">#REF!</definedName>
    <definedName name="_____tol1">#REF!</definedName>
    <definedName name="_____tr1800">#REF!</definedName>
    <definedName name="_____tr6001">#REF!</definedName>
    <definedName name="_____tr900">#REF!</definedName>
    <definedName name="_____x1">#REF!</definedName>
    <definedName name="_____xlnm._FilterDatabase">#REF!</definedName>
    <definedName name="_____xlnm.Print_Area_12">#REF!</definedName>
    <definedName name="_____xlnm.Print_Area_16">#REF!</definedName>
    <definedName name="_____xlnm.Print_Area_17">#REF!</definedName>
    <definedName name="_____xlnm.Print_Area_2">#REF!</definedName>
    <definedName name="_____xlnm.Print_Area_3">#REF!</definedName>
    <definedName name="_____xlnm.Print_Area_4">#REF!</definedName>
    <definedName name="_____xlnm.Print_Area_5">#REF!</definedName>
    <definedName name="_____xlnm.Print_Area_8">#REF!</definedName>
    <definedName name="_____xlnm.Print_Area_9">#REF!</definedName>
    <definedName name="_____xlnm.Print_Titles_10">#REF!</definedName>
    <definedName name="_____xlnm.Print_Titles_14">#REF!</definedName>
    <definedName name="_____xlnm.Print_Titles_15">#REF!</definedName>
    <definedName name="_____xlnm.Print_Titles_2">#REF!</definedName>
    <definedName name="_____xlnm.Print_Titles_3">#REF!</definedName>
    <definedName name="_____xlnm.Print_Titles_4">#REF!</definedName>
    <definedName name="_____xlnm.Print_Titles_6">#REF!</definedName>
    <definedName name="_____xlnm.Print_Titles_7">#REF!</definedName>
    <definedName name="____A100000">#REF!</definedName>
    <definedName name="____A110000">#REF!</definedName>
    <definedName name="____A150000">#REF!</definedName>
    <definedName name="____A160000">#REF!</definedName>
    <definedName name="____A166000">#REF!</definedName>
    <definedName name="____A2">#REF!</definedName>
    <definedName name="____A655600">#REF!</definedName>
    <definedName name="____a65631">#REF!</definedName>
    <definedName name="____A80000">#REF!</definedName>
    <definedName name="____A90000">#REF!</definedName>
    <definedName name="____AXX1">#REF!</definedName>
    <definedName name="____axx2">#REF!</definedName>
    <definedName name="____axx3">#REF!</definedName>
    <definedName name="____axx4">#REF!</definedName>
    <definedName name="____b111121">#REF!</definedName>
    <definedName name="____bol1">#REF!</definedName>
    <definedName name="____can430">40.73</definedName>
    <definedName name="____can435">43.3</definedName>
    <definedName name="____cat12" localSheetId="10"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ra10">#REF!</definedName>
    <definedName name="____cra11">#REF!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DSR5">#REF!</definedName>
    <definedName name="____g2811">#REF!</definedName>
    <definedName name="____hfi04">#REF!</definedName>
    <definedName name="____hfi1">#REF!</definedName>
    <definedName name="____hfi2">#REF!</definedName>
    <definedName name="____iv66666">#REF!</definedName>
    <definedName name="____Ki1">#REF!</definedName>
    <definedName name="____Ki2">#REF!</definedName>
    <definedName name="____MAN1">#REF!</definedName>
    <definedName name="____MCC2">#N/A</definedName>
    <definedName name="____MCC3">#N/A</definedName>
    <definedName name="____MCC4">#N/A</definedName>
    <definedName name="____MCC5">#N/A</definedName>
    <definedName name="____MCC7">#N/A</definedName>
    <definedName name="____mnk1">#REF!</definedName>
    <definedName name="____Mzd1">#REF!</definedName>
    <definedName name="____PB1">#REF!</definedName>
    <definedName name="____RAB002" localSheetId="10"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e1">#REF!</definedName>
    <definedName name="____rev1">#REF!</definedName>
    <definedName name="____Rs1">#REF!</definedName>
    <definedName name="____S3">#REF!</definedName>
    <definedName name="____SH1">#REF!</definedName>
    <definedName name="____SH2">#REF!</definedName>
    <definedName name="____SH3">#REF!</definedName>
    <definedName name="____SH4">#REF!</definedName>
    <definedName name="____SH5">#REF!</definedName>
    <definedName name="____SL03">#REF!</definedName>
    <definedName name="____TCS1">#REF!</definedName>
    <definedName name="____te1">#REF!</definedName>
    <definedName name="____tol1">#REF!</definedName>
    <definedName name="____tr1800">#REF!</definedName>
    <definedName name="____tr6001">#REF!</definedName>
    <definedName name="____tr900">#REF!</definedName>
    <definedName name="____x1">#REF!</definedName>
    <definedName name="____xlnm._FilterDatabase">#REF!</definedName>
    <definedName name="____xlnm.Print_Area_12">#REF!</definedName>
    <definedName name="____xlnm.Print_Area_16">#REF!</definedName>
    <definedName name="____xlnm.Print_Area_17">#REF!</definedName>
    <definedName name="____xlnm.Print_Area_2">#REF!</definedName>
    <definedName name="____xlnm.Print_Area_3">#REF!</definedName>
    <definedName name="____xlnm.Print_Area_4">#REF!</definedName>
    <definedName name="____xlnm.Print_Area_5">#REF!</definedName>
    <definedName name="____xlnm.Print_Area_7">#REF!</definedName>
    <definedName name="____xlnm.Print_Area_8">#REF!</definedName>
    <definedName name="____xlnm.Print_Area_9">#REF!</definedName>
    <definedName name="____xlnm.Print_Titles_1">#REF!</definedName>
    <definedName name="____xlnm.Print_Titles_10">#REF!</definedName>
    <definedName name="____xlnm.Print_Titles_14">#REF!</definedName>
    <definedName name="____xlnm.Print_Titles_15">#REF!</definedName>
    <definedName name="____xlnm.Print_Titles_2">#REF!</definedName>
    <definedName name="____xlnm.Print_Titles_3">#REF!</definedName>
    <definedName name="____xlnm.Print_Titles_4">#REF!</definedName>
    <definedName name="____xlnm.Print_Titles_6">#REF!</definedName>
    <definedName name="____xlnm.Print_Titles_7">#REF!</definedName>
    <definedName name="___1__123Graph_ACHART_3" hidden="1">#REF!</definedName>
    <definedName name="___2__123Graph_ACHART_4" hidden="1">#REF!</definedName>
    <definedName name="___3__123Graph_BCHART_3" hidden="1">#REF!</definedName>
    <definedName name="___4__123Graph_BCHART_4" hidden="1">#REF!</definedName>
    <definedName name="___5__123Graph_XCHART_3" hidden="1">#REF!</definedName>
    <definedName name="___6__123Graph_XCHART_4" hidden="1">#REF!</definedName>
    <definedName name="___A100000">#REF!</definedName>
    <definedName name="___A110000">#REF!</definedName>
    <definedName name="___A150000">#REF!</definedName>
    <definedName name="___A160000">#REF!</definedName>
    <definedName name="___A166000">#REF!</definedName>
    <definedName name="___A2">#REF!</definedName>
    <definedName name="___A655600">#REF!</definedName>
    <definedName name="___a65631">#REF!</definedName>
    <definedName name="___A80000">#REF!</definedName>
    <definedName name="___A90000">#REF!</definedName>
    <definedName name="___AXX1">#REF!</definedName>
    <definedName name="___axx2">#REF!</definedName>
    <definedName name="___axx3">#REF!</definedName>
    <definedName name="___axx4">#REF!</definedName>
    <definedName name="___b111121">#REF!</definedName>
    <definedName name="___bol1">#REF!</definedName>
    <definedName name="___can430">40.73</definedName>
    <definedName name="___can435">43.3</definedName>
    <definedName name="___cat12" localSheetId="10"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ra10">#REF!</definedName>
    <definedName name="___cra11">#REF!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DSR5">#REF!</definedName>
    <definedName name="___g2811">#REF!</definedName>
    <definedName name="___hfi04">#REF!</definedName>
    <definedName name="___hfi1">#REF!</definedName>
    <definedName name="___hfi2">#REF!</definedName>
    <definedName name="___iv66666">#REF!</definedName>
    <definedName name="___Ki1">#REF!</definedName>
    <definedName name="___Ki2">#REF!</definedName>
    <definedName name="___MAN1">#REF!</definedName>
    <definedName name="___MCC2">#N/A</definedName>
    <definedName name="___MCC3">#N/A</definedName>
    <definedName name="___MCC4">#N/A</definedName>
    <definedName name="___MCC5">#N/A</definedName>
    <definedName name="___MCC7">#N/A</definedName>
    <definedName name="___mnk1">#REF!</definedName>
    <definedName name="___Mzd1">#REF!</definedName>
    <definedName name="___PB1">#REF!</definedName>
    <definedName name="___RAB002" localSheetId="10"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e1">#REF!</definedName>
    <definedName name="___rev1">#REF!</definedName>
    <definedName name="___Rs1">#REF!</definedName>
    <definedName name="___S3">#REF!</definedName>
    <definedName name="___SH1">#REF!</definedName>
    <definedName name="___SH2">#REF!</definedName>
    <definedName name="___SH3">#REF!</definedName>
    <definedName name="___SH4">#REF!</definedName>
    <definedName name="___SH5">#REF!</definedName>
    <definedName name="___SL03">#REF!</definedName>
    <definedName name="___TB2">#REF!</definedName>
    <definedName name="___TCS1">#REF!</definedName>
    <definedName name="___te1">#REF!</definedName>
    <definedName name="___tol1">#REF!</definedName>
    <definedName name="___tr1800">#REF!</definedName>
    <definedName name="___tr6001">#REF!</definedName>
    <definedName name="___tr900">#REF!</definedName>
    <definedName name="___x1">#REF!</definedName>
    <definedName name="___xlnm._FilterDatabase">#REF!</definedName>
    <definedName name="___xlnm.Print_Area_12">#REF!</definedName>
    <definedName name="___xlnm.Print_Area_16">#REF!</definedName>
    <definedName name="___xlnm.Print_Area_17">#REF!</definedName>
    <definedName name="___xlnm.Print_Area_2">#REF!</definedName>
    <definedName name="___xlnm.Print_Area_210">#REF!</definedName>
    <definedName name="___xlnm.Print_Area_3">#REF!</definedName>
    <definedName name="___xlnm.Print_Area_4">#REF!</definedName>
    <definedName name="___xlnm.Print_Area_5">#REF!</definedName>
    <definedName name="___xlnm.Print_Area_7">#REF!</definedName>
    <definedName name="___xlnm.Print_Area_8">#REF!</definedName>
    <definedName name="___xlnm.Print_Area_9">#REF!</definedName>
    <definedName name="___xlnm.Print_Titles_1">#REF!</definedName>
    <definedName name="___xlnm.Print_Titles_10">#REF!</definedName>
    <definedName name="___xlnm.Print_Titles_14">#REF!</definedName>
    <definedName name="___xlnm.Print_Titles_15">#REF!</definedName>
    <definedName name="___xlnm.Print_Titles_2">#REF!</definedName>
    <definedName name="___xlnm.Print_Titles_3">#REF!</definedName>
    <definedName name="___xlnm.Print_Titles_4">#REF!</definedName>
    <definedName name="___xlnm.Print_Titles_6">#REF!</definedName>
    <definedName name="___xlnm.Print_Titles_7">#REF!</definedName>
    <definedName name="__1__123Graph_ACHART_3" hidden="1">#REF!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bbbb" localSheetId="1">#REF!,#REF!</definedName>
    <definedName name="__1bbbb" localSheetId="3">#REF!,#REF!</definedName>
    <definedName name="__1bbbb" localSheetId="2">#REF!,#REF!</definedName>
    <definedName name="__1bbbb" localSheetId="4">#REF!,#REF!</definedName>
    <definedName name="__1bbbb" localSheetId="0">#REF!,#REF!</definedName>
    <definedName name="__1bbbb">#REF!,#REF!</definedName>
    <definedName name="__2__123Graph_ACHART_4" hidden="1">#REF!</definedName>
    <definedName name="__3__123Graph_BCHART_3" hidden="1">#REF!</definedName>
    <definedName name="__4__123Graph_BCHART_4" hidden="1">#REF!</definedName>
    <definedName name="__5__123Graph_XCHART_3" hidden="1">#REF!</definedName>
    <definedName name="__6__123Graph_XCHART_4" hidden="1">#REF!</definedName>
    <definedName name="__9__123Graph_BCHART_3" hidden="1">#REF!</definedName>
    <definedName name="__A100000">#REF!</definedName>
    <definedName name="__A110000">#REF!</definedName>
    <definedName name="__A150000">#REF!</definedName>
    <definedName name="__A160000">#REF!</definedName>
    <definedName name="__A166000">#REF!</definedName>
    <definedName name="__A2">#REF!</definedName>
    <definedName name="__A655600">#REF!</definedName>
    <definedName name="__a65631">#REF!</definedName>
    <definedName name="__A80000">#REF!</definedName>
    <definedName name="__A90000">#REF!</definedName>
    <definedName name="__aaa10">#REF!</definedName>
    <definedName name="__aaa5">#REF!</definedName>
    <definedName name="__AAA51">#REF!</definedName>
    <definedName name="__aaa55">#REF!</definedName>
    <definedName name="__AAA6">#REF!</definedName>
    <definedName name="__AAA7">#REF!</definedName>
    <definedName name="__AAD5">#REF!</definedName>
    <definedName name="__aad55">#REF!</definedName>
    <definedName name="__AXX1">#REF!</definedName>
    <definedName name="__axx2">#REF!</definedName>
    <definedName name="__axx3">#REF!</definedName>
    <definedName name="__axx4">#REF!</definedName>
    <definedName name="__b111121">#REF!</definedName>
    <definedName name="__b111121_1">NA()</definedName>
    <definedName name="__bol1">#REF!</definedName>
    <definedName name="__can430">40.73</definedName>
    <definedName name="__can435">43.3</definedName>
    <definedName name="__cat12" localSheetId="10"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OL10">#REF!</definedName>
    <definedName name="__COL101">#REF!</definedName>
    <definedName name="__COL11">#REF!</definedName>
    <definedName name="__COL111">#REF!</definedName>
    <definedName name="__cra10">#REF!</definedName>
    <definedName name="__cra11">#REF!</definedName>
    <definedName name="__cra12">#REF!</definedName>
    <definedName name="__cra13">#REF!</definedName>
    <definedName name="__cra20">#REF!</definedName>
    <definedName name="__cra22">#REF!</definedName>
    <definedName name="__cra25">#REF!</definedName>
    <definedName name="__cra26">#REF!</definedName>
    <definedName name="__cra40">#REF!</definedName>
    <definedName name="__cra45">#REF!</definedName>
    <definedName name="__cra50">#REF!</definedName>
    <definedName name="__cra6">#REF!</definedName>
    <definedName name="__Ctr10">#REF!</definedName>
    <definedName name="__DSR5">#REF!</definedName>
    <definedName name="__ERA1">#REF!</definedName>
    <definedName name="__ERA10">#REF!</definedName>
    <definedName name="__ERA11">#REF!</definedName>
    <definedName name="__ERA2">#REF!</definedName>
    <definedName name="__ERA3">#REF!</definedName>
    <definedName name="__ERA4">#REF!</definedName>
    <definedName name="__ERA5">#REF!</definedName>
    <definedName name="__ERA6">#REF!</definedName>
    <definedName name="__ERA7">#REF!</definedName>
    <definedName name="__ERA8">#REF!</definedName>
    <definedName name="__ERA9">#REF!</definedName>
    <definedName name="__exc1">#REF!</definedName>
    <definedName name="__exc11">#REF!</definedName>
    <definedName name="__exc2">#REF!</definedName>
    <definedName name="__EXC3">#REF!</definedName>
    <definedName name="__EXC4">#REF!</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g2811">#REF!</definedName>
    <definedName name="__g655536">#REF!</definedName>
    <definedName name="__g65555">#REF!</definedName>
    <definedName name="__HED1">#REF!</definedName>
    <definedName name="__HED2">#REF!</definedName>
    <definedName name="__hfi04">#REF!</definedName>
    <definedName name="__hfi1">#REF!</definedName>
    <definedName name="__hfi2">#REF!</definedName>
    <definedName name="__hp10" localSheetId="10"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v66666">#REF!</definedName>
    <definedName name="__k1">#REF!</definedName>
    <definedName name="__KC139">#REF!</definedName>
    <definedName name="__Ki1">#REF!</definedName>
    <definedName name="__Ki1_1">NA()</definedName>
    <definedName name="__Ki2">#REF!</definedName>
    <definedName name="__Ki2_1">NA()</definedName>
    <definedName name="__MAN1">#REF!</definedName>
    <definedName name="__MAN1_1">NA()</definedName>
    <definedName name="__MCC2">#N/A</definedName>
    <definedName name="__MCC3">#N/A</definedName>
    <definedName name="__MCC4">#N/A</definedName>
    <definedName name="__MCC5">#N/A</definedName>
    <definedName name="__MCC7">#N/A</definedName>
    <definedName name="__mnk1">#REF!</definedName>
    <definedName name="__Mzd1">#REF!</definedName>
    <definedName name="__OCM01">#REF!</definedName>
    <definedName name="__PB1">#REF!</definedName>
    <definedName name="__PB1_1">NA()</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RAB002" localSheetId="10"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e1">#REF!</definedName>
    <definedName name="__rev1">#REF!</definedName>
    <definedName name="__RNN1">#REF!</definedName>
    <definedName name="__Rs1">#REF!</definedName>
    <definedName name="__S3">#REF!</definedName>
    <definedName name="__sa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#REF!</definedName>
    <definedName name="__SH1">#REF!</definedName>
    <definedName name="__SH2">#REF!</definedName>
    <definedName name="__SH3">#REF!</definedName>
    <definedName name="__SH4">#REF!</definedName>
    <definedName name="__SH5">#REF!</definedName>
    <definedName name="__SL03">#REF!</definedName>
    <definedName name="__SSS3">#REF!</definedName>
    <definedName name="__TB2">#REF!</definedName>
    <definedName name="__TB2_1">NA()</definedName>
    <definedName name="__TCS1">#REF!</definedName>
    <definedName name="__te1">#REF!</definedName>
    <definedName name="__tk1">#REF!</definedName>
    <definedName name="__tol1">#REF!</definedName>
    <definedName name="__tr1800">#REF!</definedName>
    <definedName name="__tr6001">#REF!</definedName>
    <definedName name="__tr900">#REF!</definedName>
    <definedName name="__upa4">#REF!</definedName>
    <definedName name="__x1">#REF!</definedName>
    <definedName name="__xlfn.BAHTTEXT" hidden="1">#NAME?</definedName>
    <definedName name="__xlnm._FilterDatabase">#REF!</definedName>
    <definedName name="__xlnm.Print_Area">#REF!</definedName>
    <definedName name="__xlnm.Print_Area_1">#REF!</definedName>
    <definedName name="__xlnm.Print_Area_10">#REF!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17">#REF!</definedName>
    <definedName name="__xlnm.Print_Area_2">#REF!</definedName>
    <definedName name="__xlnm.Print_Area_3">#REF!</definedName>
    <definedName name="__xlnm.Print_Area_4">#REF!</definedName>
    <definedName name="__xlnm.Print_Area_5">NA()</definedName>
    <definedName name="__xlnm.Print_Area_7">#REF!</definedName>
    <definedName name="__xlnm.Print_Area_8">#REF!</definedName>
    <definedName name="__xlnm.Print_Area_9">#REF!</definedName>
    <definedName name="__xlnm.Print_Titles_1">#REF!</definedName>
    <definedName name="__xlnm.Print_Titles_10">#REF!</definedName>
    <definedName name="__xlnm.Print_Titles_11">#REF!</definedName>
    <definedName name="__xlnm.Print_Titles_14">#REF!</definedName>
    <definedName name="__xlnm.Print_Titles_15">#REF!</definedName>
    <definedName name="__xlnm.Print_Titles_2">#REF!</definedName>
    <definedName name="__xlnm.Print_Titles_3">"#n"/#REF!</definedName>
    <definedName name="__xlnm.Print_Titles_4">#REF!</definedName>
    <definedName name="__xlnm.Print_Titles_6">#REF!</definedName>
    <definedName name="__xlnm.Print_Titles_7">#REF!</definedName>
    <definedName name="_0">#REF!</definedName>
    <definedName name="_0___0">#REF!</definedName>
    <definedName name="_0___0_1">NA()</definedName>
    <definedName name="_0_1">NA()</definedName>
    <definedName name="_0_1_1">NA()</definedName>
    <definedName name="_0_1_1_1">NA()</definedName>
    <definedName name="_1">#N/A</definedName>
    <definedName name="_1___________________________123Graph_ACHART_3" hidden="1">#REF!</definedName>
    <definedName name="_1___123Graph_ACHART_3" hidden="1">#REF!</definedName>
    <definedName name="_1__123Graph_ACHART_3" hidden="1">#REF!</definedName>
    <definedName name="_10">#N/A</definedName>
    <definedName name="_10_______________________123Graph_ACHART_4" hidden="1">#REF!</definedName>
    <definedName name="_10___123Graph_XCHART_4" hidden="1">#REF!</definedName>
    <definedName name="_10__123Graph_BCHART_4" hidden="1">#REF!</definedName>
    <definedName name="_10__123Graph_XCHART_4" hidden="1">#REF!</definedName>
    <definedName name="_1064__123Graph_ACHART_3" hidden="1">#REF!</definedName>
    <definedName name="_1065__123Graph_ACHART_4" hidden="1">#REF!</definedName>
    <definedName name="_1066__123Graph_BCHART_3" hidden="1">#REF!</definedName>
    <definedName name="_1067__123Graph_BCHART_4" hidden="1">#REF!</definedName>
    <definedName name="_1068__123Graph_XCHART_3" hidden="1">#REF!</definedName>
    <definedName name="_1069__123Graph_XCHART_4" hidden="1">#REF!</definedName>
    <definedName name="_10cad_13_1">#REF!</definedName>
    <definedName name="_11">#N/A</definedName>
    <definedName name="_11_______________________123Graph_BCHART_3" hidden="1">#REF!</definedName>
    <definedName name="_11__123Graph_BCHART_4" hidden="1">#REF!</definedName>
    <definedName name="_11__123Graph_XCHART_3" hidden="1">#REF!</definedName>
    <definedName name="_113___________123Graph_ACHART_3" hidden="1">#REF!</definedName>
    <definedName name="_114___________123Graph_ACHART_4" hidden="1">#REF!</definedName>
    <definedName name="_115___________123Graph_BCHART_3" hidden="1">#REF!</definedName>
    <definedName name="_116___________123Graph_BCHART_4" hidden="1">#REF!</definedName>
    <definedName name="_117___________123Graph_XCHART_3" hidden="1">#REF!</definedName>
    <definedName name="_118___________123Graph_XCHART_4" hidden="1">#REF!</definedName>
    <definedName name="_11A">#N/A</definedName>
    <definedName name="_11cad_5_1">#N/A</definedName>
    <definedName name="_12">#N/A</definedName>
    <definedName name="_12_______________________123Graph_BCHART_4" hidden="1">#REF!</definedName>
    <definedName name="_12__123Graph_ACHART_3" hidden="1">#REF!</definedName>
    <definedName name="_12__123Graph_BCHART_3" hidden="1">#REF!</definedName>
    <definedName name="_12__123Graph_BCHART_4" hidden="1">#REF!</definedName>
    <definedName name="_12__123Graph_XCHART_4" hidden="1">#REF!</definedName>
    <definedName name="_122__________123Graph_XCHART_3" hidden="1">#REF!</definedName>
    <definedName name="_123">#REF!</definedName>
    <definedName name="_123__________123Graph_XCHART_4" hidden="1">#REF!</definedName>
    <definedName name="_12cad_8_1">#REF!</definedName>
    <definedName name="_13">#N/A</definedName>
    <definedName name="_13______________________123Graph_ACHART_3" hidden="1">#REF!</definedName>
    <definedName name="_13__123Graph_XCHART_3" hidden="1">#REF!</definedName>
    <definedName name="_13Excel_BuiltIn_Print_Area_1">#REF!</definedName>
    <definedName name="_14">#N/A</definedName>
    <definedName name="_14______________________123Graph_ACHART_4" hidden="1">#REF!</definedName>
    <definedName name="_14__123Graph_ACHART_4" hidden="1">#REF!</definedName>
    <definedName name="_14__123Graph_XCHART_4" hidden="1">#REF!</definedName>
    <definedName name="_14JJ_5_1">#N/A</definedName>
    <definedName name="_15">#N/A</definedName>
    <definedName name="_15______________________123Graph_BCHART_3" hidden="1">#REF!</definedName>
    <definedName name="_15__123Graph_XCHART_3" hidden="1">#REF!</definedName>
    <definedName name="_15panel1_1_1">#REF!</definedName>
    <definedName name="_16">#N/A</definedName>
    <definedName name="_16______________________123Graph_BCHART_4" hidden="1">#REF!</definedName>
    <definedName name="_16__123Graph_BCHART_3" hidden="1">#REF!</definedName>
    <definedName name="_16__123Graph_BCHART_4" hidden="1">#REF!</definedName>
    <definedName name="_16__123Graph_XCHART_4" hidden="1">#REF!</definedName>
    <definedName name="_16panel1_13_1">#REF!</definedName>
    <definedName name="_17">#N/A</definedName>
    <definedName name="_17_____________________123Graph_ACHART_3" hidden="1">#REF!</definedName>
    <definedName name="_17__123Graph_XCHART_3" hidden="1">#REF!</definedName>
    <definedName name="_172_________123Graph_ACHART_3" hidden="1">#REF!</definedName>
    <definedName name="_173_________123Graph_ACHART_4" hidden="1">#REF!</definedName>
    <definedName name="_174_________123Graph_BCHART_3" hidden="1">#REF!</definedName>
    <definedName name="_175_________123Graph_BCHART_4" hidden="1">#REF!</definedName>
    <definedName name="_176_________123Graph_XCHART_3" hidden="1">#REF!</definedName>
    <definedName name="_177_________123Graph_XCHART_4" hidden="1">#REF!</definedName>
    <definedName name="_17panel1_5_1">#N/A</definedName>
    <definedName name="_18">#N/A</definedName>
    <definedName name="_18_____________________123Graph_ACHART_4" hidden="1">#REF!</definedName>
    <definedName name="_18__123Graph_BCHART_4" hidden="1">#REF!</definedName>
    <definedName name="_18__123Graph_XCHART_4" hidden="1">#REF!</definedName>
    <definedName name="_18panel1_8_1">#REF!</definedName>
    <definedName name="_19">#N/A</definedName>
    <definedName name="_19_____________________123Graph_BCHART_3" hidden="1">#REF!</definedName>
    <definedName name="_19__123Graph_XCHART_3" hidden="1">#REF!</definedName>
    <definedName name="_19Print_Area_MI_1_1">#REF!</definedName>
    <definedName name="_1abs_1_1">#REF!</definedName>
    <definedName name="_1bbbb">#REF!,#REF!</definedName>
    <definedName name="_1Excel_BuiltIn_Print_Area_1_1">#REF!</definedName>
    <definedName name="_1Excel_BuiltIn_Print_Area_1_1_1">#REF!</definedName>
    <definedName name="_2">#N/A</definedName>
    <definedName name="_2___________________________123Graph_ACHART_4" hidden="1">#REF!</definedName>
    <definedName name="_2___123Graph_ACHART_3" hidden="1">#REF!</definedName>
    <definedName name="_2___123Graph_ACHART_4" hidden="1">#REF!</definedName>
    <definedName name="_2__123Graph_ACHART_3" hidden="1">#REF!</definedName>
    <definedName name="_2__123Graph_ACHART_4" hidden="1">#REF!</definedName>
    <definedName name="_20">#N/A</definedName>
    <definedName name="_20_____________________123Graph_BCHART_4" hidden="1">#REF!</definedName>
    <definedName name="_20__123Graph_XCHART_4" hidden="1">#REF!</definedName>
    <definedName name="_20Print_Area_MI_13_1">#REF!</definedName>
    <definedName name="_21">#N/A</definedName>
    <definedName name="_21____________________123Graph_ACHART_3" hidden="1">#REF!</definedName>
    <definedName name="_21Print_Area_MI_5_1">#N/A</definedName>
    <definedName name="_22">#N/A</definedName>
    <definedName name="_22____________________123Graph_ACHART_4" hidden="1">#REF!</definedName>
    <definedName name="_22Print_Area_MI_8_1">#REF!</definedName>
    <definedName name="_23">#N/A</definedName>
    <definedName name="_23____________________123Graph_BCHART_3" hidden="1">#REF!</definedName>
    <definedName name="_230________123Graph_XCHART_3" hidden="1">#REF!</definedName>
    <definedName name="_231________123Graph_XCHART_4" hidden="1">#REF!</definedName>
    <definedName name="_23Say_Rs._1_1">#REF!</definedName>
    <definedName name="_24">#N/A</definedName>
    <definedName name="_24____________________123Graph_BCHART_4" hidden="1">#REF!</definedName>
    <definedName name="_24Say_Rs._13_1">#REF!</definedName>
    <definedName name="_25">#N/A</definedName>
    <definedName name="_25___________________123Graph_ACHART_3" hidden="1">#REF!</definedName>
    <definedName name="_25Say_Rs._5_1">#N/A</definedName>
    <definedName name="_26">#N/A</definedName>
    <definedName name="_26___________________123Graph_ACHART_4" hidden="1">#REF!</definedName>
    <definedName name="_26Say_Rs._8_1">#REF!</definedName>
    <definedName name="_27">#N/A</definedName>
    <definedName name="_27___________________123Graph_BCHART_3" hidden="1">#REF!</definedName>
    <definedName name="_27streeet_1_1">#REF!</definedName>
    <definedName name="_28">#N/A</definedName>
    <definedName name="_28___________________123Graph_BCHART_4" hidden="1">#REF!</definedName>
    <definedName name="_28streeet_13_1">#REF!</definedName>
    <definedName name="_29">#N/A</definedName>
    <definedName name="_29___________________123Graph_XCHART_3" hidden="1">#REF!</definedName>
    <definedName name="_29streeet_5_1">#N/A</definedName>
    <definedName name="_2abs_13_1">#REF!</definedName>
    <definedName name="_2Excel_BuiltIn_Print_Area_1_2">#REF!</definedName>
    <definedName name="_2Excel_BuiltIn_Print_Area_10_1">#N/A</definedName>
    <definedName name="_2Excel_BuiltIn_Print_Area_3_1_1">#REF!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#N/A</definedName>
    <definedName name="_3___________________________123Graph_BCHART_3" hidden="1">#REF!</definedName>
    <definedName name="_3___123Graph_BCHART_3" hidden="1">#REF!</definedName>
    <definedName name="_3__123Graph_ACHART_3" hidden="1">#REF!</definedName>
    <definedName name="_3__123Graph_BCHART_3" hidden="1">#REF!</definedName>
    <definedName name="_30">#N/A</definedName>
    <definedName name="_30___________________123Graph_XCHART_4" hidden="1">#REF!</definedName>
    <definedName name="_30streeet_8_1">#REF!</definedName>
    <definedName name="_31">#N/A</definedName>
    <definedName name="_31__________________123Graph_XCHART_3" hidden="1">#REF!</definedName>
    <definedName name="_31study_hall_1_1">NA()</definedName>
    <definedName name="_32">#N/A</definedName>
    <definedName name="_32__________________123Graph_XCHART_4" hidden="1">#REF!</definedName>
    <definedName name="_32study_hall_13_1">NA()</definedName>
    <definedName name="_33">#N/A</definedName>
    <definedName name="_33_________________123Graph_ACHART_3" hidden="1">#REF!</definedName>
    <definedName name="_33study_hall_5_1">#N/A</definedName>
    <definedName name="_34_________________123Graph_ACHART_4" hidden="1">#REF!</definedName>
    <definedName name="_34study_hall_8_1">#N/A</definedName>
    <definedName name="_35_________________123Graph_BCHART_3" hidden="1">#REF!</definedName>
    <definedName name="_35TowerA_1_1">#REF!</definedName>
    <definedName name="_36_________________123Graph_BCHART_4" hidden="1">#REF!</definedName>
    <definedName name="_36TowerA_13_1">#REF!</definedName>
    <definedName name="_37_________________123Graph_XCHART_3" hidden="1">#REF!</definedName>
    <definedName name="_37TowerA_5_1">#N/A</definedName>
    <definedName name="_38_________________123Graph_XCHART_4" hidden="1">#REF!</definedName>
    <definedName name="_384_______123Graph_ACHART_3" hidden="1">#REF!</definedName>
    <definedName name="_385_______123Graph_ACHART_4" hidden="1">#REF!</definedName>
    <definedName name="_386_______123Graph_BCHART_3" hidden="1">#REF!</definedName>
    <definedName name="_387_______123Graph_BCHART_4" hidden="1">#REF!</definedName>
    <definedName name="_388_______123Graph_XCHART_3" hidden="1">#REF!</definedName>
    <definedName name="_389_______123Graph_XCHART_4" hidden="1">#REF!</definedName>
    <definedName name="_38TowerA_8_1">#REF!</definedName>
    <definedName name="_39________________123Graph_ACHART_3" hidden="1">#REF!</definedName>
    <definedName name="_3abs_5_1">#N/A</definedName>
    <definedName name="_3Excel_BuiltIn_Print_Area_1_4">#REF!</definedName>
    <definedName name="_3Excel_BuiltIn_Print_Area_9_1">#N/A</definedName>
    <definedName name="_3Excel_BuiltIn_Print_Area_9_1_8">#N/A</definedName>
    <definedName name="_3iv66666_1_1_1_1">#REF!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#N/A</definedName>
    <definedName name="_4___________________________123Graph_BCHART_4" hidden="1">#REF!</definedName>
    <definedName name="_4___123Graph_ACHART_4" hidden="1">#REF!</definedName>
    <definedName name="_4___123Graph_BCHART_4" hidden="1">#REF!</definedName>
    <definedName name="_4__123Graph_ACHART_3" hidden="1">#REF!</definedName>
    <definedName name="_4__123Graph_ACHART_4" hidden="1">#REF!</definedName>
    <definedName name="_4__123Graph_BCHART_4" hidden="1">#REF!</definedName>
    <definedName name="_40________________123Graph_ACHART_4" hidden="1">#REF!</definedName>
    <definedName name="_41________________123Graph_BCHART_3" hidden="1">#REF!</definedName>
    <definedName name="_42________________123Graph_BCHART_4" hidden="1">#REF!</definedName>
    <definedName name="_43________________123Graph_XCHART_3" hidden="1">#REF!</definedName>
    <definedName name="_44________________123Graph_XCHART_4" hidden="1">#REF!</definedName>
    <definedName name="_45_______________123Graph_ACHART_3" hidden="1">#REF!</definedName>
    <definedName name="_46_______________123Graph_ACHART_4" hidden="1">#REF!</definedName>
    <definedName name="_47_______________123Graph_BCHART_3" hidden="1">#REF!</definedName>
    <definedName name="_48_______________123Graph_BCHART_4" hidden="1">#REF!</definedName>
    <definedName name="_49_______________123Graph_XCHART_3" hidden="1">#REF!</definedName>
    <definedName name="_4abs_8_1">#REF!</definedName>
    <definedName name="_4Excel_BuiltIn_Print_Area_1_1_1">#REF!</definedName>
    <definedName name="_5">#N/A</definedName>
    <definedName name="_5_________________________123Graph_ACHART_3" hidden="1">#REF!</definedName>
    <definedName name="_5___123Graph_XCHART_3" hidden="1">#REF!</definedName>
    <definedName name="_5__123Graph_XCHART_3" hidden="1">#REF!</definedName>
    <definedName name="_50_______________123Graph_XCHART_4" hidden="1">#REF!</definedName>
    <definedName name="_51______________123Graph_XCHART_3" hidden="1">#REF!</definedName>
    <definedName name="_52______________123Graph_XCHART_4" hidden="1">#REF!</definedName>
    <definedName name="_53_____________123Graph_ACHART_3" hidden="1">#REF!</definedName>
    <definedName name="_539______123Graph_XCHART_3" hidden="1">#REF!</definedName>
    <definedName name="_54_____________123Graph_ACHART_4" hidden="1">#REF!</definedName>
    <definedName name="_540______123Graph_XCHART_4" hidden="1">#REF!</definedName>
    <definedName name="_55_____________123Graph_BCHART_3" hidden="1">#REF!</definedName>
    <definedName name="_56_____________123Graph_BCHART_4" hidden="1">#REF!</definedName>
    <definedName name="_57_____________123Graph_XCHART_3" hidden="1">#REF!</definedName>
    <definedName name="_58_____________123Graph_XCHART_4" hidden="1">#REF!</definedName>
    <definedName name="_5Barrack_1_1">#REF!</definedName>
    <definedName name="_5Excel_BuiltIn_Print_Area_1_1_2">#REF!</definedName>
    <definedName name="_6">#N/A</definedName>
    <definedName name="_6_________________________123Graph_ACHART_4" hidden="1">#REF!</definedName>
    <definedName name="_6___123Graph_BCHART_3" hidden="1">#REF!</definedName>
    <definedName name="_6___123Graph_XCHART_4" hidden="1">#REF!</definedName>
    <definedName name="_6__123Graph_ACHART_4" hidden="1">#REF!</definedName>
    <definedName name="_6__123Graph_BCHART_3" hidden="1">#REF!</definedName>
    <definedName name="_6__123Graph_XCHART_4" hidden="1">#REF!</definedName>
    <definedName name="_62____________123Graph_ACHART_3" hidden="1">#REF!</definedName>
    <definedName name="_63____________123Graph_ACHART_4" hidden="1">#REF!</definedName>
    <definedName name="_64____________123Graph_BCHART_3" hidden="1">#REF!</definedName>
    <definedName name="_648_____123Graph_ACHART_3" hidden="1">#REF!</definedName>
    <definedName name="_649_____123Graph_ACHART_4" hidden="1">#REF!</definedName>
    <definedName name="_65____________123Graph_BCHART_4" hidden="1">#REF!</definedName>
    <definedName name="_650_____123Graph_BCHART_3" hidden="1">#REF!</definedName>
    <definedName name="_651_____123Graph_BCHART_4" hidden="1">#REF!</definedName>
    <definedName name="_652_____123Graph_XCHART_3" hidden="1">#REF!</definedName>
    <definedName name="_653_____123Graph_XCHART_4" hidden="1">#REF!</definedName>
    <definedName name="_66____________123Graph_XCHART_3" hidden="1">#REF!</definedName>
    <definedName name="_67____________123Graph_XCHART_4" hidden="1">#REF!</definedName>
    <definedName name="_6Barrack_13_1">#REF!</definedName>
    <definedName name="_6Excel_BuiltIn_Print_Area_1_1_4">#REF!</definedName>
    <definedName name="_7">#N/A</definedName>
    <definedName name="_7_________________________123Graph_BCHART_3" hidden="1">#REF!</definedName>
    <definedName name="_7__123Graph_ACHART_3" hidden="1">#REF!</definedName>
    <definedName name="_7Barrack_5_1">#N/A</definedName>
    <definedName name="_8">#N/A</definedName>
    <definedName name="_8_________________________123Graph_BCHART_4" hidden="1">#REF!</definedName>
    <definedName name="_8___123Graph_BCHART_4" hidden="1">#REF!</definedName>
    <definedName name="_8__123Graph_ACHART_4" hidden="1">#REF!</definedName>
    <definedName name="_8__123Graph_BCHART_4" hidden="1">#REF!</definedName>
    <definedName name="_806____123Graph_XCHART_3" hidden="1">#REF!</definedName>
    <definedName name="_807____123Graph_XCHART_4" hidden="1">#REF!</definedName>
    <definedName name="_8Barrack_8_1">#REF!</definedName>
    <definedName name="_9">#N/A</definedName>
    <definedName name="_9_______________________123Graph_ACHART_3" hidden="1">#REF!</definedName>
    <definedName name="_9___123Graph_XCHART_3" hidden="1">#REF!</definedName>
    <definedName name="_9__123Graph_BCHART_3" hidden="1">#REF!</definedName>
    <definedName name="_9__123Graph_XCHART_3" hidden="1">#REF!</definedName>
    <definedName name="_9cad_1_1">#REF!</definedName>
    <definedName name="_a">#REF!</definedName>
    <definedName name="_a_1">NA()</definedName>
    <definedName name="_A100000">#REF!</definedName>
    <definedName name="_A110000">#REF!</definedName>
    <definedName name="_A150000">#REF!</definedName>
    <definedName name="_A160000">#REF!</definedName>
    <definedName name="_A166000">#REF!</definedName>
    <definedName name="_A2">#REF!</definedName>
    <definedName name="_A655600">#REF!</definedName>
    <definedName name="_a65631">#REF!</definedName>
    <definedName name="_A80000">#REF!</definedName>
    <definedName name="_A90000">#REF!</definedName>
    <definedName name="_aaa10">#REF!</definedName>
    <definedName name="_aaa5">#REF!</definedName>
    <definedName name="_AAA51">#REF!</definedName>
    <definedName name="_aaa55">#REF!</definedName>
    <definedName name="_AAA6">#REF!</definedName>
    <definedName name="_AAA7">#REF!</definedName>
    <definedName name="_AAD5">#REF!</definedName>
    <definedName name="_aad55">#REF!</definedName>
    <definedName name="_AXX1">#REF!</definedName>
    <definedName name="_axx2">#REF!</definedName>
    <definedName name="_axx3">#REF!</definedName>
    <definedName name="_axx4">#REF!</definedName>
    <definedName name="_b111121">#REF!</definedName>
    <definedName name="_b111121_1">NA()</definedName>
    <definedName name="_BFC1">"$#REF!.$#REF!$#REF!"</definedName>
    <definedName name="_bol1">#REF!</definedName>
    <definedName name="_BTF1">"$#REF!.$#REF!$#REF!"</definedName>
    <definedName name="_BTF2">"$#REF!.$#REF!$#REF!"</definedName>
    <definedName name="_C">#REF!</definedName>
    <definedName name="_C___0">#REF!</definedName>
    <definedName name="_C___0_1">NA()</definedName>
    <definedName name="_C___13">#REF!</definedName>
    <definedName name="_C___13_1">NA()</definedName>
    <definedName name="_C_1">NA()</definedName>
    <definedName name="_C_1_1">NA()</definedName>
    <definedName name="_C_1_1_1">NA()</definedName>
    <definedName name="_CAN1">#REF!</definedName>
    <definedName name="_CAN10">#REF!</definedName>
    <definedName name="_CAN11">#REF!</definedName>
    <definedName name="_CAN112">13.42</definedName>
    <definedName name="_CAN113">12.98</definedName>
    <definedName name="_CAN117">12.7</definedName>
    <definedName name="_CAN118">13.27</definedName>
    <definedName name="_CAN12">#REF!</definedName>
    <definedName name="_CAN120">11.72</definedName>
    <definedName name="_CAN13">#REF!</definedName>
    <definedName name="_CAN14">#REF!</definedName>
    <definedName name="_CAN15">#REF!</definedName>
    <definedName name="_CAN16">#REF!</definedName>
    <definedName name="_CAN17">#REF!</definedName>
    <definedName name="_CAN18">#REF!</definedName>
    <definedName name="_CAN19">#REF!</definedName>
    <definedName name="_CAN2">#REF!</definedName>
    <definedName name="_CAN20">#REF!</definedName>
    <definedName name="_CAN21">#REF!</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#REF!</definedName>
    <definedName name="_CAN220">11.09</definedName>
    <definedName name="_CAN221">11.25</definedName>
    <definedName name="_CAN222">10.17</definedName>
    <definedName name="_CAN223">9.89</definedName>
    <definedName name="_CAN23">#REF!</definedName>
    <definedName name="_CAN230">10.79</definedName>
    <definedName name="_CAN24">#REF!</definedName>
    <definedName name="_CAN25">#REF!</definedName>
    <definedName name="_CAN26">#REF!</definedName>
    <definedName name="_CAN27">#REF!</definedName>
    <definedName name="_CAN28">#REF!</definedName>
    <definedName name="_CAN3">#REF!</definedName>
    <definedName name="_CAN30">#REF!</definedName>
    <definedName name="_CAN32">#REF!</definedName>
    <definedName name="_CAN33">#REF!</definedName>
    <definedName name="_CAN34">#REF!</definedName>
    <definedName name="_CAN36">#REF!</definedName>
    <definedName name="_CAN37">#REF!</definedName>
    <definedName name="_CAN38">#REF!</definedName>
    <definedName name="_CAN39">#REF!</definedName>
    <definedName name="_CAN4">#REF!</definedName>
    <definedName name="_CAN40">#REF!</definedName>
    <definedName name="_CAN42">#REF!</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#REF!</definedName>
    <definedName name="_can430">40.73</definedName>
    <definedName name="_can431">42.52</definedName>
    <definedName name="_can432">42.53</definedName>
    <definedName name="_can433">43.69</definedName>
    <definedName name="_can434">40.43</definedName>
    <definedName name="_can435">43.3</definedName>
    <definedName name="_CAN45">#REF!</definedName>
    <definedName name="_CAN458">#REF!</definedName>
    <definedName name="_CAN46">#REF!</definedName>
    <definedName name="_CAN48">#REF!</definedName>
    <definedName name="_CAN486">#REF!</definedName>
    <definedName name="_CAN487">#REF!</definedName>
    <definedName name="_CAN488">#REF!</definedName>
    <definedName name="_CAN489">#REF!</definedName>
    <definedName name="_CAN49">#REF!</definedName>
    <definedName name="_CAN490">#REF!</definedName>
    <definedName name="_CAN491">#REF!</definedName>
    <definedName name="_CAN492">#REF!</definedName>
    <definedName name="_CAN493">#REF!</definedName>
    <definedName name="_CAN494">#REF!</definedName>
    <definedName name="_CAN495">#REF!</definedName>
    <definedName name="_CAN496">#REF!</definedName>
    <definedName name="_CAN497">#REF!</definedName>
    <definedName name="_CAN498">#REF!</definedName>
    <definedName name="_CAN499">#REF!</definedName>
    <definedName name="_CAN5">#REF!</definedName>
    <definedName name="_CAN50">#REF!</definedName>
    <definedName name="_CAN500">#REF!</definedName>
    <definedName name="_CAN51">#REF!</definedName>
    <definedName name="_CAN52">#REF!</definedName>
    <definedName name="_CAN53">#REF!</definedName>
    <definedName name="_CAN54">#REF!</definedName>
    <definedName name="_CAN55">#REF!</definedName>
    <definedName name="_CAN6">#REF!</definedName>
    <definedName name="_CAN7">#REF!</definedName>
    <definedName name="_CAN8">#REF!</definedName>
    <definedName name="_CAN9">#REF!</definedName>
    <definedName name="_cat12" localSheetId="10"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OL10">#REF!</definedName>
    <definedName name="_COL101">#REF!</definedName>
    <definedName name="_COL11">#REF!</definedName>
    <definedName name="_COL111">#REF!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Ctr10">#REF!</definedName>
    <definedName name="_CY53__">#REF!</definedName>
    <definedName name="_d">#REF!</definedName>
    <definedName name="_dim4">#REF!</definedName>
    <definedName name="_DSR5">#REF!</definedName>
    <definedName name="_ERA1">#REF!</definedName>
    <definedName name="_ERA10">#REF!</definedName>
    <definedName name="_ERA11">#REF!</definedName>
    <definedName name="_ERA2">#REF!</definedName>
    <definedName name="_ERA3">#REF!</definedName>
    <definedName name="_ERA4">#REF!</definedName>
    <definedName name="_ERA5">#REF!</definedName>
    <definedName name="_ERA6">#REF!</definedName>
    <definedName name="_ERA7">#REF!</definedName>
    <definedName name="_ERA8">#REF!</definedName>
    <definedName name="_ERA9">#REF!</definedName>
    <definedName name="_exc1">#REF!</definedName>
    <definedName name="_exc1_1">NA()</definedName>
    <definedName name="_exc11">#REF!</definedName>
    <definedName name="_exc11_1">NA()</definedName>
    <definedName name="_exc2">#REF!</definedName>
    <definedName name="_exc2_1">NA()</definedName>
    <definedName name="_EXC3">#REF!</definedName>
    <definedName name="_EXC3_1">NA()</definedName>
    <definedName name="_EXC4">#REF!</definedName>
    <definedName name="_EXC4_1">NA()</definedName>
    <definedName name="_f">#REF!</definedName>
    <definedName name="_Feb06" localSheetId="10" hidden="1">{#N/A,#N/A,TRUE,"Front";#N/A,#N/A,TRUE,"Simple Letter";#N/A,#N/A,TRUE,"Inside";#N/A,#N/A,TRUE,"Contents";#N/A,#N/A,TRUE,"Basis";#N/A,#N/A,TRUE,"Inclusions";#N/A,#N/A,TRUE,"Exclusions";#N/A,#N/A,TRUE,"Areas";#N/A,#N/A,TRUE,"Summary";#N/A,#N/A,TRUE,"Detail"}</definedName>
    <definedName name="_Feb06" hidden="1">{#N/A,#N/A,TRUE,"Front";#N/A,#N/A,TRUE,"Simple Letter";#N/A,#N/A,TRUE,"Inside";#N/A,#N/A,TRUE,"Contents";#N/A,#N/A,TRUE,"Basis";#N/A,#N/A,TRUE,"Inclusions";#N/A,#N/A,TRUE,"Exclusions";#N/A,#N/A,TRUE,"Areas";#N/A,#N/A,TRUE,"Summary";#N/A,#N/A,TRUE,"Detail"}</definedName>
    <definedName name="_Fill" hidden="1">#REF!</definedName>
    <definedName name="_Fill_1">NA()</definedName>
    <definedName name="_xlnm._FilterDatabase">#REF!</definedName>
    <definedName name="_FilterDatabase_1">#REF!</definedName>
    <definedName name="_FilterDatabase_1_1">#REF!</definedName>
    <definedName name="_FilterDatabase_1_1_1">#REF!</definedName>
    <definedName name="_FilterDatabase_1_1_1_1">#REF!</definedName>
    <definedName name="_FilterDatabase_1_1_1_1_1">#REF!</definedName>
    <definedName name="_FilterDatabase_1_1_1_1_1_1">#REF!</definedName>
    <definedName name="_FilterDatabase_1_1_1_1_1_1_1">#REF!</definedName>
    <definedName name="_FilterDatabase_1_1_1_1_1_1_1_1">#REF!</definedName>
    <definedName name="_FilterDatabase_1_1_1_1_1_1_1_1_1">#REF!</definedName>
    <definedName name="_flx200">#REF!</definedName>
    <definedName name="_flx250">#REF!</definedName>
    <definedName name="_flx300">#REF!</definedName>
    <definedName name="_foo1">#REF!</definedName>
    <definedName name="_foo1_1">NA()</definedName>
    <definedName name="_foo2">#REF!</definedName>
    <definedName name="_foo2_1">NA()</definedName>
    <definedName name="_foo3">#REF!</definedName>
    <definedName name="_foo3_1">NA()</definedName>
    <definedName name="_FOO4">#REF!</definedName>
    <definedName name="_FOO4_1">NA()</definedName>
    <definedName name="_g655536">#REF!</definedName>
    <definedName name="_g65555">#REF!</definedName>
    <definedName name="_GFA1">#REF!</definedName>
    <definedName name="_GFA2">#REF!</definedName>
    <definedName name="_GOTO_I10_">#REF!</definedName>
    <definedName name="_gyu">#REF!</definedName>
    <definedName name="_HED1">#REF!</definedName>
    <definedName name="_HED2">#REF!</definedName>
    <definedName name="_hfi04">#REF!</definedName>
    <definedName name="_hfi1">#REF!</definedName>
    <definedName name="_hfi2">#REF!</definedName>
    <definedName name="_hp10" localSheetId="1"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2" hidden="1">{#N/A,#N/A,TRUE,"Front";#N/A,#N/A,TRUE,"Simple Letter";#N/A,#N/A,TRUE,"Inside";#N/A,#N/A,TRUE,"Contents";#N/A,#N/A,TRUE,"Basis";#N/A,#N/A,TRUE,"Inclusions";#N/A,#N/A,TRUE,"Exclusions";#N/A,#N/A,TRUE,"Areas";#N/A,#N/A,TRUE,"Summary";#N/A,#N/A,TRUE,"Detail"}</definedName>
    <definedName name="_hp10" localSheetId="4" hidden="1">{#N/A,#N/A,TRUE,"Front";#N/A,#N/A,TRUE,"Simple Letter";#N/A,#N/A,TRUE,"Inside";#N/A,#N/A,TRUE,"Contents";#N/A,#N/A,TRUE,"Basis";#N/A,#N/A,TRUE,"Inclusions";#N/A,#N/A,TRUE,"Exclusions";#N/A,#N/A,TRUE,"Areas";#N/A,#N/A,TRUE,"Summary";#N/A,#N/A,TRUE,"Detail"}</definedName>
    <definedName name="_hp10" localSheetId="0"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#REF!</definedName>
    <definedName name="_icg1">"$#REF!.$#REF!$#REF!"</definedName>
    <definedName name="_icg2">"$#REF!.$#REF!$#REF!"</definedName>
    <definedName name="_icg3">"$#REF!.$#REF!$#REF!"</definedName>
    <definedName name="_IV65537">#REF!</definedName>
    <definedName name="_iv66666">#REF!</definedName>
    <definedName name="_iv66666_1">#REF!</definedName>
    <definedName name="_iv66666_2">#REF!</definedName>
    <definedName name="_j">#REF!</definedName>
    <definedName name="_jj300">#REF!</definedName>
    <definedName name="_k">#REF!</definedName>
    <definedName name="_k1">#REF!</definedName>
    <definedName name="_KC139">#REF!</definedName>
    <definedName name="_Key1" hidden="1">#REF!</definedName>
    <definedName name="_Key1_1">NA()</definedName>
    <definedName name="_key2" hidden="1">#REF!</definedName>
    <definedName name="_key3" hidden="1">#REF!</definedName>
    <definedName name="_Ki1">#REF!</definedName>
    <definedName name="_Ki1_1">NA()</definedName>
    <definedName name="_Ki2">#REF!</definedName>
    <definedName name="_Ki2_1">NA()</definedName>
    <definedName name="_l">NA()</definedName>
    <definedName name="_l_1">NA()</definedName>
    <definedName name="_ll17">#REF!</definedName>
    <definedName name="_loc1">#N/A</definedName>
    <definedName name="_m">#REF!</definedName>
    <definedName name="_MAN1">#REF!</definedName>
    <definedName name="_MAN1_1">NA()</definedName>
    <definedName name="_MCC2">#N/A</definedName>
    <definedName name="_MCC3">#N/A</definedName>
    <definedName name="_MCC4">#N/A</definedName>
    <definedName name="_MCC5">#N/A</definedName>
    <definedName name="_MCC7">#REF!,#REF!</definedName>
    <definedName name="_mk">#REF!</definedName>
    <definedName name="_mk2">#REF!</definedName>
    <definedName name="_mnk1">#REF!</definedName>
    <definedName name="_Mzd1">#REF!</definedName>
    <definedName name="_np3">#REF!</definedName>
    <definedName name="_OCM01">#REF!</definedName>
    <definedName name="_Order1" hidden="1">255</definedName>
    <definedName name="_Order2" hidden="1">0</definedName>
    <definedName name="_p">NA()</definedName>
    <definedName name="_p_1">NA()</definedName>
    <definedName name="_PB1">#REF!</definedName>
    <definedName name="_PB1_1">NA()</definedName>
    <definedName name="_pcc1">#REF!</definedName>
    <definedName name="_pcc1_1">NA()</definedName>
    <definedName name="_pcc2">#REF!</definedName>
    <definedName name="_pcc2_1">NA()</definedName>
    <definedName name="_pcc3">#REF!</definedName>
    <definedName name="_pcc3_1">NA()</definedName>
    <definedName name="_PCC4">#REF!</definedName>
    <definedName name="_PCC4_1">NA()</definedName>
    <definedName name="_plb1">#REF!</definedName>
    <definedName name="_plb1_1">NA()</definedName>
    <definedName name="_plb2">#REF!</definedName>
    <definedName name="_plb2_1">NA()</definedName>
    <definedName name="_plb3">#REF!</definedName>
    <definedName name="_plb3_1">NA()</definedName>
    <definedName name="_plb4">#REF!</definedName>
    <definedName name="_plb4_1">NA()</definedName>
    <definedName name="_PPRN3..AF242">#REF!</definedName>
    <definedName name="_r">#REF!</definedName>
    <definedName name="_Re1">#REF!</definedName>
    <definedName name="_Regression_Int">1</definedName>
    <definedName name="_Regression_Out" hidden="1">#REF!</definedName>
    <definedName name="_Regression_X" hidden="1">#REF!</definedName>
    <definedName name="_Regression_Y" hidden="1">#REF!</definedName>
    <definedName name="_rev1">#REF!</definedName>
    <definedName name="_rm4">#REF!</definedName>
    <definedName name="_RNN1">#REF!</definedName>
    <definedName name="_Rs1">#REF!</definedName>
    <definedName name="_RVAE306___DOWN">#REF!</definedName>
    <definedName name="_RVAE358___DOWN">#REF!</definedName>
    <definedName name="_RVAE395___DOWN">#REF!</definedName>
    <definedName name="_RVY53..AE53__">#REF!</definedName>
    <definedName name="_s">#REF!</definedName>
    <definedName name="_S3">#REF!</definedName>
    <definedName name="_sa2">#REF!</definedName>
    <definedName name="_sec1">#REF!</definedName>
    <definedName name="_Sec2">#REF!</definedName>
    <definedName name="_sec3">#REF!</definedName>
    <definedName name="_Sec4">#REF!</definedName>
    <definedName name="_sec5">#REF!</definedName>
    <definedName name="_sec6">#REF!</definedName>
    <definedName name="_sec7">#REF!</definedName>
    <definedName name="_sec71">#REF!</definedName>
    <definedName name="_SEC77">#REF!</definedName>
    <definedName name="_sec8">#REF!</definedName>
    <definedName name="_sec81">#REF!</definedName>
    <definedName name="_SEC88">#REF!</definedName>
    <definedName name="_SEC9">#REF!</definedName>
    <definedName name="_SEG1">#REF!</definedName>
    <definedName name="_SH1">#REF!</definedName>
    <definedName name="_SH2">#REF!</definedName>
    <definedName name="_SH3">#REF!</definedName>
    <definedName name="_SH4">#REF!</definedName>
    <definedName name="_SH5">#REF!</definedName>
    <definedName name="_SL03">#REF!</definedName>
    <definedName name="_Sort" hidden="1">#REF!</definedName>
    <definedName name="_Sort_1">NA()</definedName>
    <definedName name="_sort1" hidden="1">#REF!</definedName>
    <definedName name="_sort2" hidden="1">#REF!</definedName>
    <definedName name="_SSC1" localSheetId="1" hidden="1">{"'Typical Costs Estimates'!$C$158:$H$161"}</definedName>
    <definedName name="_SSC1" localSheetId="3" hidden="1">{"'Typical Costs Estimates'!$C$158:$H$161"}</definedName>
    <definedName name="_SSC1" localSheetId="2" hidden="1">{"'Typical Costs Estimates'!$C$158:$H$161"}</definedName>
    <definedName name="_SSC1" localSheetId="4" hidden="1">{"'Typical Costs Estimates'!$C$158:$H$161"}</definedName>
    <definedName name="_SSC1" localSheetId="0" hidden="1">{"'Typical Costs Estimates'!$C$158:$H$161"}</definedName>
    <definedName name="_SSC1" localSheetId="10" hidden="1">{"'Typical Costs Estimates'!$C$158:$H$161"}</definedName>
    <definedName name="_SSC1" localSheetId="8" hidden="1">{"'Typical Costs Estimates'!$C$158:$H$161"}</definedName>
    <definedName name="_SSC1" hidden="1">{"'Typical Costs Estimates'!$C$158:$H$161"}</definedName>
    <definedName name="_SSS3">#REF!</definedName>
    <definedName name="_subStringheDescription">#REF!</definedName>
    <definedName name="_t">#REF!</definedName>
    <definedName name="_TB2">#REF!</definedName>
    <definedName name="_TB2_1">NA()</definedName>
    <definedName name="_TCS1">#REF!</definedName>
    <definedName name="_te1">#REF!</definedName>
    <definedName name="_tk1">#REF!</definedName>
    <definedName name="_tm3" localSheetId="10"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Toc494509388">#REF!</definedName>
    <definedName name="_tol1">#REF!</definedName>
    <definedName name="_tr1800">#REF!</definedName>
    <definedName name="_tr6001">#REF!</definedName>
    <definedName name="_tr900">#REF!</definedName>
    <definedName name="_TTL1">#REF!</definedName>
    <definedName name="_TTL1_1">NA()</definedName>
    <definedName name="_TTL2">#REF!</definedName>
    <definedName name="_TTL2_1">NA()</definedName>
    <definedName name="_TTL3">#REF!</definedName>
    <definedName name="_TTL3_1">NA()</definedName>
    <definedName name="_TTL4">#REF!</definedName>
    <definedName name="_TTL4_1">NA()</definedName>
    <definedName name="_TTL5">#REF!</definedName>
    <definedName name="_TTL5_1">NA()</definedName>
    <definedName name="_TTL6">#REF!</definedName>
    <definedName name="_TTL6_1">NA()</definedName>
    <definedName name="_upa4">#REF!</definedName>
    <definedName name="_WGZY_">#REF!</definedName>
    <definedName name="_x1">#REF!</definedName>
    <definedName name="〃">#REF!</definedName>
    <definedName name="a">#REF!</definedName>
    <definedName name="a.">#REF!</definedName>
    <definedName name="A.1">#REF!</definedName>
    <definedName name="A.2">#REF!</definedName>
    <definedName name="A.3">#REF!</definedName>
    <definedName name="A.4">#REF!</definedName>
    <definedName name="a___0">#REF!</definedName>
    <definedName name="a___0_1">NA()</definedName>
    <definedName name="a___13">#REF!</definedName>
    <definedName name="a___13_1">NA()</definedName>
    <definedName name="A_M">#REF!</definedName>
    <definedName name="A_T">#REF!</definedName>
    <definedName name="A_V">#REF!</definedName>
    <definedName name="A0">#REF!</definedName>
    <definedName name="A1_">#REF!</definedName>
    <definedName name="A1____0">#REF!</definedName>
    <definedName name="A1____0_1">NA()</definedName>
    <definedName name="A1____13">#REF!</definedName>
    <definedName name="A1____13_1">NA()</definedName>
    <definedName name="A1__1">NA()</definedName>
    <definedName name="A10_">#REF!</definedName>
    <definedName name="A10____0">#REF!</definedName>
    <definedName name="A10____0_1">NA()</definedName>
    <definedName name="A10____13">#REF!</definedName>
    <definedName name="A10____13_1">NA()</definedName>
    <definedName name="A10__1">NA()</definedName>
    <definedName name="A13_">#REF!</definedName>
    <definedName name="A13____0">#REF!</definedName>
    <definedName name="A13____0_1">NA()</definedName>
    <definedName name="A13____13">#REF!</definedName>
    <definedName name="A13____13_1">NA()</definedName>
    <definedName name="A13__1">NA()</definedName>
    <definedName name="A1c">"$#REF!.$#REF!$#REF!"</definedName>
    <definedName name="A1HELLO">#REF!</definedName>
    <definedName name="A1M170">#REF!</definedName>
    <definedName name="A2_">#REF!</definedName>
    <definedName name="A2____0">#REF!</definedName>
    <definedName name="A2____0_1">NA()</definedName>
    <definedName name="A2____13">#REF!</definedName>
    <definedName name="A2____13_1">NA()</definedName>
    <definedName name="A2__1">NA()</definedName>
    <definedName name="A2c">"$#REF!.$#REF!$#REF!"</definedName>
    <definedName name="A3_">#REF!</definedName>
    <definedName name="A3____0">#REF!</definedName>
    <definedName name="A3____0_1">NA()</definedName>
    <definedName name="A3____13">#REF!</definedName>
    <definedName name="A3____13_1">NA()</definedName>
    <definedName name="A3__1">NA()</definedName>
    <definedName name="A3c">"$#REF!.$#REF!$#REF!"</definedName>
    <definedName name="A4_">#REF!</definedName>
    <definedName name="A4____0">#REF!</definedName>
    <definedName name="A4____0_1">NA()</definedName>
    <definedName name="A4____13">#REF!</definedName>
    <definedName name="A4____13_1">NA()</definedName>
    <definedName name="A4__1">NA()</definedName>
    <definedName name="A5_">#REF!</definedName>
    <definedName name="A5____0">#REF!</definedName>
    <definedName name="A5____0_1">NA()</definedName>
    <definedName name="A5____13">#REF!</definedName>
    <definedName name="A5____13_1">NA()</definedName>
    <definedName name="A5__1">NA()</definedName>
    <definedName name="A6_">#REF!</definedName>
    <definedName name="A6____0">#REF!</definedName>
    <definedName name="A6____0_1">NA()</definedName>
    <definedName name="A6____13">#REF!</definedName>
    <definedName name="A6____13_1">NA()</definedName>
    <definedName name="A6__1">NA()</definedName>
    <definedName name="A7_">#REF!</definedName>
    <definedName name="A7____0">#REF!</definedName>
    <definedName name="A7____0_1">NA()</definedName>
    <definedName name="A7____13">#REF!</definedName>
    <definedName name="A7____13_1">NA()</definedName>
    <definedName name="A7__1">NA()</definedName>
    <definedName name="A8_">#REF!</definedName>
    <definedName name="A8____0">#REF!</definedName>
    <definedName name="A8____0_1">NA()</definedName>
    <definedName name="A8____13">#REF!</definedName>
    <definedName name="A8____13_1">NA()</definedName>
    <definedName name="A8__1">NA()</definedName>
    <definedName name="A9_">#REF!</definedName>
    <definedName name="A9____0">#REF!</definedName>
    <definedName name="A9____0_1">NA()</definedName>
    <definedName name="A9____13">#REF!</definedName>
    <definedName name="A9____13_1">NA()</definedName>
    <definedName name="A9__1">NA()</definedName>
    <definedName name="aa">#REF!</definedName>
    <definedName name="aaa">#REF!</definedName>
    <definedName name="aaaa">#REF!</definedName>
    <definedName name="aaaa5">#REF!</definedName>
    <definedName name="aaaaa">#REF!</definedName>
    <definedName name="aaaaaa">#REF!</definedName>
    <definedName name="aaaaaaaaaaaaaaaaa">#REF!</definedName>
    <definedName name="aaaaaaaaaaaaaaaaaaaaaaaaaaaaaaaaaaaaaaaaaaaaaaaaaaaaaaaaaaaaaaaaaaaa">#REF!</definedName>
    <definedName name="aaaaaaaaaaaaaaaaaaaaaaaaaaaaaaaaaaaaaaaaaaaaaaaaaaaaaaaaaaaaaaaaaaaaaaa">#REF!</definedName>
    <definedName name="aAXX1">#REF!</definedName>
    <definedName name="AB">#REF!</definedName>
    <definedName name="AB_1">NA()</definedName>
    <definedName name="ABC">#REF!</definedName>
    <definedName name="abcd">#REF!</definedName>
    <definedName name="abcd_1">NA()</definedName>
    <definedName name="abs">#REF!</definedName>
    <definedName name="abs_1">#REF!</definedName>
    <definedName name="abs_1_3">#REF!</definedName>
    <definedName name="abs_10">#REF!</definedName>
    <definedName name="abs_10_3">#REF!</definedName>
    <definedName name="abs_11">#REF!</definedName>
    <definedName name="abs_11_3">#REF!</definedName>
    <definedName name="abs_12">#N/A</definedName>
    <definedName name="abs_12_1">#REF!</definedName>
    <definedName name="abs_12_13">#REF!</definedName>
    <definedName name="abs_12_3">#REF!</definedName>
    <definedName name="abs_12_5">#REF!</definedName>
    <definedName name="abs_13">#REF!</definedName>
    <definedName name="abs_13_3">#REF!</definedName>
    <definedName name="abs_14">#REF!</definedName>
    <definedName name="abs_14_3">#REF!</definedName>
    <definedName name="abs_15">#REF!</definedName>
    <definedName name="abs_15_3">#REF!</definedName>
    <definedName name="abs_16">#REF!</definedName>
    <definedName name="abs_16_3">#REF!</definedName>
    <definedName name="abs_17">#REF!</definedName>
    <definedName name="abs_17_1">#REF!</definedName>
    <definedName name="abs_17_13">#REF!</definedName>
    <definedName name="abs_17_3">#REF!</definedName>
    <definedName name="abs_17_5">#REF!</definedName>
    <definedName name="abs_18">#REF!</definedName>
    <definedName name="abs_18_3">#REF!</definedName>
    <definedName name="abs_3">#REF!</definedName>
    <definedName name="abs_5">#REF!</definedName>
    <definedName name="abs_5_1">#REF!</definedName>
    <definedName name="abs_5_13">#REF!</definedName>
    <definedName name="abs_5_3">#REF!</definedName>
    <definedName name="abs_5_5">#REF!</definedName>
    <definedName name="abs_6">#REF!</definedName>
    <definedName name="abs_6_3">#REF!</definedName>
    <definedName name="abs_7">#REF!</definedName>
    <definedName name="abs_7_1">#REF!</definedName>
    <definedName name="abs_7_13">#REF!</definedName>
    <definedName name="abs_7_3">#REF!</definedName>
    <definedName name="abs_7_5">#REF!</definedName>
    <definedName name="abs_8">#REF!</definedName>
    <definedName name="abs_8_3">#REF!</definedName>
    <definedName name="ABSTRACT">#REF!</definedName>
    <definedName name="ABSTRUCT">#REF!</definedName>
    <definedName name="ABUTCAP1">#REF!</definedName>
    <definedName name="ABUTCAP2">#REF!</definedName>
    <definedName name="Ac">#REF!</definedName>
    <definedName name="Ac_1">NA()</definedName>
    <definedName name="acab">#REF!</definedName>
    <definedName name="accab">#REF!</definedName>
    <definedName name="AccessDatabase" hidden="1">"D:\MIS\TALLY  31.09.04 sep\AS PER TALLY 31.09.04.mdb"</definedName>
    <definedName name="Achtung">#REF!</definedName>
    <definedName name="acon">#REF!</definedName>
    <definedName name="AContents">#REF!</definedName>
    <definedName name="ad">#REF!</definedName>
    <definedName name="ADANGAMARBLE_FLRING">#REF!</definedName>
    <definedName name="adarsh">#REF!</definedName>
    <definedName name="additional">#REF!</definedName>
    <definedName name="Address">#REF!</definedName>
    <definedName name="ADFFG">#REF!</definedName>
    <definedName name="ADFGFG">#REF!</definedName>
    <definedName name="adj">#REF!</definedName>
    <definedName name="adj_1">NA()</definedName>
    <definedName name="admin">#REF!</definedName>
    <definedName name="admn_off">#REF!</definedName>
    <definedName name="admn_site">#REF!</definedName>
    <definedName name="Advt_Marketing">#REF!</definedName>
    <definedName name="AdvtperBoat">#REF!</definedName>
    <definedName name="AdvtPerJetty">#REF!</definedName>
    <definedName name="aef">"$#REF!.$AQ$1937"</definedName>
    <definedName name="afaf">#REF!</definedName>
    <definedName name="afasfaf">#REF!</definedName>
    <definedName name="Ag">#REF!</definedName>
    <definedName name="Ag___0">#REF!</definedName>
    <definedName name="Ag___0_1">NA()</definedName>
    <definedName name="Ag___13">#REF!</definedName>
    <definedName name="Ag___13_1">NA()</definedName>
    <definedName name="Ag_1">NA()</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rr10">#REF!</definedName>
    <definedName name="agrr63mm">#REF!</definedName>
    <definedName name="ahu">#REF!</definedName>
    <definedName name="ahu_1">NA()</definedName>
    <definedName name="Ai">#REF!</definedName>
    <definedName name="aiv">NA()</definedName>
    <definedName name="aiv_1">NA()</definedName>
    <definedName name="aiv_2">NA()</definedName>
    <definedName name="aiv_2_1">NA()</definedName>
    <definedName name="AL_DOOR">#REF!</definedName>
    <definedName name="AL_WINDOW">#REF!</definedName>
    <definedName name="ALDENSITY">#REF!</definedName>
    <definedName name="alfa">#REF!</definedName>
    <definedName name="alfa1">#REF!</definedName>
    <definedName name="all">#REF!</definedName>
    <definedName name="alload">#REF!</definedName>
    <definedName name="ALMARGIN">#REF!</definedName>
    <definedName name="alpha">#REF!</definedName>
    <definedName name="alpha_1">NA()</definedName>
    <definedName name="ALT">#REF!</definedName>
    <definedName name="Aluminium_Work">#REF!</definedName>
    <definedName name="Alw">#REF!</definedName>
    <definedName name="Alw_1">NA()</definedName>
    <definedName name="Amen">13/100</definedName>
    <definedName name="amlan">#REF!</definedName>
    <definedName name="AN">#REF!</definedName>
    <definedName name="analysis">#REF!</definedName>
    <definedName name="anand">#REF!</definedName>
    <definedName name="ann">#REF!</definedName>
    <definedName name="anne">#REF!</definedName>
    <definedName name="annealing">#REF!</definedName>
    <definedName name="annealing1">#REF!</definedName>
    <definedName name="ANNEX1">#REF!</definedName>
    <definedName name="anschlußspezifikation">#REF!</definedName>
    <definedName name="anscount" hidden="1">1</definedName>
    <definedName name="ANTITERMITE">#REF!</definedName>
    <definedName name="apet">#REF!</definedName>
    <definedName name="approachslab">#REF!</definedName>
    <definedName name="april_qty">#REF!</definedName>
    <definedName name="apronarea">#REF!</definedName>
    <definedName name="AREA">#REF!</definedName>
    <definedName name="AREA_1">NA()</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s">#REF!</definedName>
    <definedName name="asd">#REF!</definedName>
    <definedName name="ASFFFF">#REF!</definedName>
    <definedName name="asfp">"$#REF!.$#REF!$#REF!"</definedName>
    <definedName name="ASHOKA">#REF!</definedName>
    <definedName name="ASHOKA_1">NA()</definedName>
    <definedName name="asim">#REF!</definedName>
    <definedName name="ass">#REF!</definedName>
    <definedName name="ausgabebereich">#REF!</definedName>
    <definedName name="AuthorI">#REF!</definedName>
    <definedName name="AuthorI1">#REF!</definedName>
    <definedName name="AuthorI2">#REF!</definedName>
    <definedName name="AuthorI3">#REF!</definedName>
    <definedName name="AuthorI4">#REF!</definedName>
    <definedName name="AuthorI5">#REF!</definedName>
    <definedName name="AuthorI6">#REF!</definedName>
    <definedName name="AuthorI7">#REF!</definedName>
    <definedName name="AuthorI8">#REF!</definedName>
    <definedName name="AuthorI9">#REF!</definedName>
    <definedName name="AuthorM">#REF!</definedName>
    <definedName name="AuthorM1">#REF!</definedName>
    <definedName name="AuthorM2">#REF!</definedName>
    <definedName name="AuthorM3">#REF!</definedName>
    <definedName name="AuthorM4">#REF!</definedName>
    <definedName name="AuthorM5">#REF!</definedName>
    <definedName name="AuthorM6">#REF!</definedName>
    <definedName name="AuthorM7">#REF!</definedName>
    <definedName name="AuthorM8">#REF!</definedName>
    <definedName name="AuthorM9">#REF!</definedName>
    <definedName name="Available_Labour">#REF!</definedName>
    <definedName name="avg_depth">#REF!</definedName>
    <definedName name="Axs">#REF!</definedName>
    <definedName name="B">#REF!</definedName>
    <definedName name="b.">#REF!</definedName>
    <definedName name="B.1">#REF!</definedName>
    <definedName name="B.2">#REF!</definedName>
    <definedName name="B.3">#REF!</definedName>
    <definedName name="B.4">#REF!</definedName>
    <definedName name="B.5">#REF!</definedName>
    <definedName name="B.6">#REF!</definedName>
    <definedName name="B___0">#REF!</definedName>
    <definedName name="B___0_1">NA()</definedName>
    <definedName name="B___13">#REF!</definedName>
    <definedName name="B___13_1">NA()</definedName>
    <definedName name="B0">#REF!</definedName>
    <definedName name="b1x">#REF!</definedName>
    <definedName name="b2x">#REF!</definedName>
    <definedName name="BADWE" localSheetId="1" hidden="1">{#N/A,#N/A,FALSE,"mpph1";#N/A,#N/A,FALSE,"mpmseb";#N/A,#N/A,FALSE,"mpph2"}</definedName>
    <definedName name="BADWE" localSheetId="3" hidden="1">{#N/A,#N/A,FALSE,"mpph1";#N/A,#N/A,FALSE,"mpmseb";#N/A,#N/A,FALSE,"mpph2"}</definedName>
    <definedName name="BADWE" localSheetId="2" hidden="1">{#N/A,#N/A,FALSE,"mpph1";#N/A,#N/A,FALSE,"mpmseb";#N/A,#N/A,FALSE,"mpph2"}</definedName>
    <definedName name="BADWE" localSheetId="4" hidden="1">{#N/A,#N/A,FALSE,"mpph1";#N/A,#N/A,FALSE,"mpmseb";#N/A,#N/A,FALSE,"mpph2"}</definedName>
    <definedName name="BADWE" localSheetId="0" hidden="1">{#N/A,#N/A,FALSE,"mpph1";#N/A,#N/A,FALSE,"mpmseb";#N/A,#N/A,FALSE,"mpph2"}</definedName>
    <definedName name="BADWE" localSheetId="10" hidden="1">{#N/A,#N/A,FALSE,"mpph1";#N/A,#N/A,FALSE,"mpmseb";#N/A,#N/A,FALSE,"mpph2"}</definedName>
    <definedName name="BADWE" localSheetId="8" hidden="1">{#N/A,#N/A,FALSE,"mpph1";#N/A,#N/A,FALSE,"mpmseb";#N/A,#N/A,FALSE,"mpph2"}</definedName>
    <definedName name="BADWE" hidden="1">{#N/A,#N/A,FALSE,"mpph1";#N/A,#N/A,FALSE,"mpmseb";#N/A,#N/A,FALSE,"mpph2"}</definedName>
    <definedName name="baggage">#REF!</definedName>
    <definedName name="baicstr">#REF!</definedName>
    <definedName name="ballast_sub">#REF!</definedName>
    <definedName name="ballies">#REF!</definedName>
    <definedName name="banilad">#REF!</definedName>
    <definedName name="BAR_CULVERT_BRIDGES">#REF!</definedName>
    <definedName name="bargroup1" hidden="1">OR(#REF!=0,#REF!=99)</definedName>
    <definedName name="bargroup2" hidden="1">OR(#REF!=11,#REF!=33)</definedName>
    <definedName name="bargroup3" hidden="1">OR(#REF!=21,#REF!=15,#REF!=13,#REF!=51,#REF!=77)</definedName>
    <definedName name="bargroup4" hidden="1">OR(#REF!=26,#REF!=31)</definedName>
    <definedName name="bargroup5" hidden="1">OR(#REF!=46,#REF!=25,#REF!=44,#REF!=41)</definedName>
    <definedName name="bargroup6" hidden="1">#REF!=67</definedName>
    <definedName name="bargroup7" hidden="1">#REF!=12</definedName>
    <definedName name="Barrack">#REF!</definedName>
    <definedName name="Barrack_1">#REF!</definedName>
    <definedName name="Barrack_1_3">#REF!</definedName>
    <definedName name="Barrack_10">#REF!</definedName>
    <definedName name="Barrack_10_3">#REF!</definedName>
    <definedName name="Barrack_12">#REF!</definedName>
    <definedName name="Barrack_12_3">#REF!</definedName>
    <definedName name="Barrack_13">#REF!</definedName>
    <definedName name="Barrack_13_3">#REF!</definedName>
    <definedName name="Barrack_14">#REF!</definedName>
    <definedName name="Barrack_14_3">#REF!</definedName>
    <definedName name="Barrack_15">#REF!</definedName>
    <definedName name="Barrack_15_3">#REF!</definedName>
    <definedName name="Barrack_16">#REF!</definedName>
    <definedName name="Barrack_16_3">#REF!</definedName>
    <definedName name="Barrack_17">#REF!</definedName>
    <definedName name="Barrack_17_1">#REF!</definedName>
    <definedName name="Barrack_17_13">#REF!</definedName>
    <definedName name="Barrack_17_3">#REF!</definedName>
    <definedName name="Barrack_17_5">#REF!</definedName>
    <definedName name="Barrack_18">#REF!</definedName>
    <definedName name="Barrack_18_3">#REF!</definedName>
    <definedName name="Barrack_3">#REF!</definedName>
    <definedName name="Barrack_5">#REF!</definedName>
    <definedName name="Barrack_5_1">#REF!</definedName>
    <definedName name="Barrack_5_13">#REF!</definedName>
    <definedName name="Barrack_5_3">#REF!</definedName>
    <definedName name="Barrack_5_5">#REF!</definedName>
    <definedName name="Barrack_6">#REF!</definedName>
    <definedName name="Barrack_6_3">#REF!</definedName>
    <definedName name="Barrack_7">#REF!</definedName>
    <definedName name="Barrack_7_1">#REF!</definedName>
    <definedName name="Barrack_7_13">#REF!</definedName>
    <definedName name="Barrack_7_3">#REF!</definedName>
    <definedName name="Barrack_7_5">#REF!</definedName>
    <definedName name="Barrack_8">#REF!</definedName>
    <definedName name="Barrack_8_3">#REF!</definedName>
    <definedName name="bas">#REF!</definedName>
    <definedName name="basew">#REF!</definedName>
    <definedName name="basf">#REF!</definedName>
    <definedName name="basi">#REF!</definedName>
    <definedName name="basic">#REF!</definedName>
    <definedName name="Basic_amount">#REF!</definedName>
    <definedName name="Basic_Material_Lis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daten">#REF!</definedName>
    <definedName name="basisdatenblock">#REF!</definedName>
    <definedName name="basistr">#REF!</definedName>
    <definedName name="batch">#REF!</definedName>
    <definedName name="BB" hidden="1">#REF!</definedName>
    <definedName name="bbb">#REF!</definedName>
    <definedName name="bbb_21">#REF!</definedName>
    <definedName name="bbb_21_3">#REF!</definedName>
    <definedName name="bbb_3">#REF!</definedName>
    <definedName name="BBBB">#REF!</definedName>
    <definedName name="bbbb00">#REF!,#REF!</definedName>
    <definedName name="BBD_2">#REF!</definedName>
    <definedName name="BBD1___0">#REF!</definedName>
    <definedName name="BBD2___0">#REF!</definedName>
    <definedName name="BBM">#REF!</definedName>
    <definedName name="BBoiler">#REF!</definedName>
    <definedName name="BC" hidden="1">#REF!</definedName>
    <definedName name="bcd">#REF!</definedName>
    <definedName name="bcthdyt">#REF!</definedName>
    <definedName name="Bcw">#REF!</definedName>
    <definedName name="BD" hidden="1">#REF!</definedName>
    <definedName name="bds" localSheetId="1" hidden="1">{"'Typical Costs Estimates'!$C$158:$H$161"}</definedName>
    <definedName name="bds" localSheetId="3" hidden="1">{"'Typical Costs Estimates'!$C$158:$H$161"}</definedName>
    <definedName name="bds" localSheetId="2" hidden="1">{"'Typical Costs Estimates'!$C$158:$H$161"}</definedName>
    <definedName name="bds" localSheetId="4" hidden="1">{"'Typical Costs Estimates'!$C$158:$H$161"}</definedName>
    <definedName name="bds" localSheetId="0" hidden="1">{"'Typical Costs Estimates'!$C$158:$H$161"}</definedName>
    <definedName name="bds" localSheetId="10" hidden="1">{"'Typical Costs Estimates'!$C$158:$H$161"}</definedName>
    <definedName name="bds" localSheetId="8" hidden="1">{"'Typical Costs Estimates'!$C$158:$H$161"}</definedName>
    <definedName name="bds" hidden="1">{"'Typical Costs Estimates'!$C$158:$H$161"}</definedName>
    <definedName name="BE" hidden="1">#REF!</definedName>
    <definedName name="beam">#REF!</definedName>
    <definedName name="BEAMS">#REF!</definedName>
    <definedName name="Beg_Bal">#REF!</definedName>
    <definedName name="beize">#REF!</definedName>
    <definedName name="beizet">#REF!,#REF!</definedName>
    <definedName name="BENCHING_HARDROCK">#REF!</definedName>
    <definedName name="besäumschere">#REF!</definedName>
    <definedName name="beta">#REF!</definedName>
    <definedName name="beta_1">NA()</definedName>
    <definedName name="BF" hidden="1">#REF!</definedName>
    <definedName name="bfres">#REF!</definedName>
    <definedName name="BG" hidden="1">#REF!</definedName>
    <definedName name="BH" hidden="1">#REF!</definedName>
    <definedName name="bheel">#REF!</definedName>
    <definedName name="bhistee">#REF!</definedName>
    <definedName name="bhisti">#REF!</definedName>
    <definedName name="Bid">#REF!</definedName>
    <definedName name="Biegemoment">#REF!</definedName>
    <definedName name="bit6070m">#REF!</definedName>
    <definedName name="bitumen">#REF!</definedName>
    <definedName name="bitumen6070">#REF!</definedName>
    <definedName name="bitumenboiler">#REF!</definedName>
    <definedName name="bitumenemul">#REF!</definedName>
    <definedName name="BJ" hidden="1">#REF!</definedName>
    <definedName name="bjlc">#REF!</definedName>
    <definedName name="bjlc_1">NA()</definedName>
    <definedName name="BLACK_GRANITE">#REF!</definedName>
    <definedName name="blacksmith">#REF!</definedName>
    <definedName name="blacksmithhelper">#REF!</definedName>
    <definedName name="blaster">#REF!</definedName>
    <definedName name="BldgQty">#REF!</definedName>
    <definedName name="BLKGRANITE_SKIRTING">#REF!</definedName>
    <definedName name="BlkS">#REF!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#REF!</definedName>
    <definedName name="BMP">#REF!</definedName>
    <definedName name="BMSFR">#REF!</definedName>
    <definedName name="Boat_Inflation">#REF!</definedName>
    <definedName name="Boat_Type">#REF!</definedName>
    <definedName name="bol">#REF!</definedName>
    <definedName name="bol_1">NA()</definedName>
    <definedName name="boml">#REF!</definedName>
    <definedName name="boml_1">NA()</definedName>
    <definedName name="boml1">#REF!</definedName>
    <definedName name="bondstone">#REF!</definedName>
    <definedName name="boq">#REF!</definedName>
    <definedName name="BORDERROWS">#REF!</definedName>
    <definedName name="bore20to30">#REF!</definedName>
    <definedName name="BORE30">#REF!</definedName>
    <definedName name="BOREWELL">#REF!</definedName>
    <definedName name="boring">#REF!</definedName>
    <definedName name="botl">#REF!</definedName>
    <definedName name="botl_1">NA()</definedName>
    <definedName name="botl1">#REF!</definedName>
    <definedName name="botn">#REF!</definedName>
    <definedName name="botn_1">NA()</definedName>
    <definedName name="boulder">#REF!</definedName>
    <definedName name="bplant">#REF!</definedName>
    <definedName name="br4472A_totlcst">#REF!</definedName>
    <definedName name="br471_ttlcost">#REF!</definedName>
    <definedName name="br472A_ttlcost">#REF!</definedName>
    <definedName name="br473_ttlcost">#REF!</definedName>
    <definedName name="br474_ttlcost">#REF!</definedName>
    <definedName name="br477_ttlcost">#REF!</definedName>
    <definedName name="br478_ttlcost">#REF!</definedName>
    <definedName name="br479_ttlcost">#REF!</definedName>
    <definedName name="br480_ttlcost">#REF!</definedName>
    <definedName name="bre">"$#REF!.$#REF!$1856"</definedName>
    <definedName name="Breaks">#REF!</definedName>
    <definedName name="Breaks_1">NA()</definedName>
    <definedName name="BRICK_COBA">#REF!</definedName>
    <definedName name="Brick_Size">#REF!</definedName>
    <definedName name="Brick_Size_1">NA()</definedName>
    <definedName name="bricks">#REF!</definedName>
    <definedName name="BRICKWORK">#REF!</definedName>
    <definedName name="brn_nbr">#REF!</definedName>
    <definedName name="bs">"$#REF!.$#REF!$#REF!"</definedName>
    <definedName name="bsc">#REF!</definedName>
    <definedName name="bsec1">#REF!</definedName>
    <definedName name="bsec2">#REF!</definedName>
    <definedName name="bsec3">#REF!</definedName>
    <definedName name="bsec4">#REF!</definedName>
    <definedName name="bsec5">#REF!</definedName>
    <definedName name="bsec6">#REF!</definedName>
    <definedName name="Btf">"$#REF!.$#REF!$#REF!"</definedName>
    <definedName name="btoe">#REF!</definedName>
    <definedName name="bua">#REF!</definedName>
    <definedName name="bua_1">NA()</definedName>
    <definedName name="BUDDHA">#REF!</definedName>
    <definedName name="BUDDHA_1">NA()</definedName>
    <definedName name="Budget2">#REF!</definedName>
    <definedName name="building">#REF!</definedName>
    <definedName name="building___0">#REF!</definedName>
    <definedName name="building___0_1">NA()</definedName>
    <definedName name="building___11">#REF!</definedName>
    <definedName name="building___11_1">NA()</definedName>
    <definedName name="building___12">#REF!</definedName>
    <definedName name="building___12_1">NA()</definedName>
    <definedName name="building_1">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1">0</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iltIn_Print_Titles___0_1">0</definedName>
    <definedName name="BuiltIn_Print_Titles___0_2">0</definedName>
    <definedName name="Bus_bays">#REF!</definedName>
    <definedName name="Busbays">#REF!</definedName>
    <definedName name="bvfg" localSheetId="1" hidden="1">{#N/A,#N/A,TRUE,"Front";#N/A,#N/A,TRUE,"Simple Letter";#N/A,#N/A,TRUE,"Inside";#N/A,#N/A,TRUE,"Contents";#N/A,#N/A,TRUE,"Basis";#N/A,#N/A,TRUE,"Inclusions";#N/A,#N/A,TRUE,"Exclusions";#N/A,#N/A,TRUE,"Areas";#N/A,#N/A,TRUE,"Summary";#N/A,#N/A,TRUE,"Detail"}</definedName>
    <definedName name="bvfg" localSheetId="3" hidden="1">{#N/A,#N/A,TRUE,"Front";#N/A,#N/A,TRUE,"Simple Letter";#N/A,#N/A,TRUE,"Inside";#N/A,#N/A,TRUE,"Contents";#N/A,#N/A,TRUE,"Basis";#N/A,#N/A,TRUE,"Inclusions";#N/A,#N/A,TRUE,"Exclusions";#N/A,#N/A,TRUE,"Areas";#N/A,#N/A,TRUE,"Summary";#N/A,#N/A,TRUE,"Detail"}</definedName>
    <definedName name="bvfg" localSheetId="2" hidden="1">{#N/A,#N/A,TRUE,"Front";#N/A,#N/A,TRUE,"Simple Letter";#N/A,#N/A,TRUE,"Inside";#N/A,#N/A,TRUE,"Contents";#N/A,#N/A,TRUE,"Basis";#N/A,#N/A,TRUE,"Inclusions";#N/A,#N/A,TRUE,"Exclusions";#N/A,#N/A,TRUE,"Areas";#N/A,#N/A,TRUE,"Summary";#N/A,#N/A,TRUE,"Detail"}</definedName>
    <definedName name="bvfg" localSheetId="4" hidden="1">{#N/A,#N/A,TRUE,"Front";#N/A,#N/A,TRUE,"Simple Letter";#N/A,#N/A,TRUE,"Inside";#N/A,#N/A,TRUE,"Contents";#N/A,#N/A,TRUE,"Basis";#N/A,#N/A,TRUE,"Inclusions";#N/A,#N/A,TRUE,"Exclusions";#N/A,#N/A,TRUE,"Areas";#N/A,#N/A,TRUE,"Summary";#N/A,#N/A,TRUE,"Detail"}</definedName>
    <definedName name="bvfg" localSheetId="0" hidden="1">{#N/A,#N/A,TRUE,"Front";#N/A,#N/A,TRUE,"Simple Letter";#N/A,#N/A,TRUE,"Inside";#N/A,#N/A,TRUE,"Contents";#N/A,#N/A,TRUE,"Basis";#N/A,#N/A,TRUE,"Inclusions";#N/A,#N/A,TRUE,"Exclusions";#N/A,#N/A,TRUE,"Areas";#N/A,#N/A,TRUE,"Summary";#N/A,#N/A,TRUE,"Detail"}</definedName>
    <definedName name="bvfg" localSheetId="10" hidden="1">{#N/A,#N/A,TRUE,"Front";#N/A,#N/A,TRUE,"Simple Letter";#N/A,#N/A,TRUE,"Inside";#N/A,#N/A,TRUE,"Contents";#N/A,#N/A,TRUE,"Basis";#N/A,#N/A,TRUE,"Inclusions";#N/A,#N/A,TRUE,"Exclusions";#N/A,#N/A,TRUE,"Areas";#N/A,#N/A,TRUE,"Summary";#N/A,#N/A,TRUE,"Detail"}</definedName>
    <definedName name="bvfg" localSheetId="8" hidden="1">{#N/A,#N/A,TRUE,"Front";#N/A,#N/A,TRUE,"Simple Letter";#N/A,#N/A,TRUE,"Inside";#N/A,#N/A,TRUE,"Contents";#N/A,#N/A,TRUE,"Basis";#N/A,#N/A,TRUE,"Inclusions";#N/A,#N/A,TRUE,"Exclusions";#N/A,#N/A,TRUE,"Areas";#N/A,#N/A,TRUE,"Summary";#N/A,#N/A,TRUE,"Detail"}</definedName>
    <definedName name="bvfg" hidden="1">{#N/A,#N/A,TRUE,"Front";#N/A,#N/A,TRUE,"Simple Letter";#N/A,#N/A,TRUE,"Inside";#N/A,#N/A,TRUE,"Contents";#N/A,#N/A,TRUE,"Basis";#N/A,#N/A,TRUE,"Inclusions";#N/A,#N/A,TRUE,"Exclusions";#N/A,#N/A,TRUE,"Areas";#N/A,#N/A,TRUE,"Summary";#N/A,#N/A,TRUE,"Detail"}</definedName>
    <definedName name="bw">#REF!</definedName>
    <definedName name="BW___0">#REF!</definedName>
    <definedName name="bwire">#REF!</definedName>
    <definedName name="Bx">#REF!</definedName>
    <definedName name="Bx___0">#REF!</definedName>
    <definedName name="Bx___0_1">NA()</definedName>
    <definedName name="Bx___13">#REF!</definedName>
    <definedName name="Bx___13_1">NA()</definedName>
    <definedName name="Bx_1">NA()</definedName>
    <definedName name="c.">#REF!</definedName>
    <definedName name="C.1">#REF!</definedName>
    <definedName name="C.2">#REF!</definedName>
    <definedName name="C.3">#REF!</definedName>
    <definedName name="C.4">#REF!</definedName>
    <definedName name="C.5">#REF!</definedName>
    <definedName name="C.6">#REF!</definedName>
    <definedName name="C.C.">#REF!</definedName>
    <definedName name="C.C.Road">#REF!</definedName>
    <definedName name="C.L.WALL">#REF!</definedName>
    <definedName name="C.S.WALL">#REF!</definedName>
    <definedName name="C_">#N/A</definedName>
    <definedName name="c_cv">#N/A</definedName>
    <definedName name="CA">#REF!</definedName>
    <definedName name="cabd">#REF!</definedName>
    <definedName name="cabf">#REF!</definedName>
    <definedName name="CABLE">#REF!</definedName>
    <definedName name="CABLE_1">NA()</definedName>
    <definedName name="CABLEESTIMATE" hidden="1">#REF!</definedName>
    <definedName name="cad">#REF!</definedName>
    <definedName name="cad_1">#REF!</definedName>
    <definedName name="cad_1_3">#REF!</definedName>
    <definedName name="cad_10">#REF!</definedName>
    <definedName name="cad_10_3">#REF!</definedName>
    <definedName name="cad_12">#REF!</definedName>
    <definedName name="cad_12_3">#REF!</definedName>
    <definedName name="cad_13">#REF!</definedName>
    <definedName name="cad_13_3">#REF!</definedName>
    <definedName name="cad_14">#REF!</definedName>
    <definedName name="cad_14_3">#REF!</definedName>
    <definedName name="cad_15">#REF!</definedName>
    <definedName name="cad_15_3">#REF!</definedName>
    <definedName name="cad_16">#REF!</definedName>
    <definedName name="cad_16_3">#REF!</definedName>
    <definedName name="cad_17">#REF!</definedName>
    <definedName name="cad_17_1">#REF!</definedName>
    <definedName name="cad_17_13">#REF!</definedName>
    <definedName name="cad_17_3">#REF!</definedName>
    <definedName name="cad_17_5">#REF!</definedName>
    <definedName name="cad_18">#REF!</definedName>
    <definedName name="cad_18_3">#REF!</definedName>
    <definedName name="cad_3">#REF!</definedName>
    <definedName name="cad_5">#REF!</definedName>
    <definedName name="cad_5_1">#REF!</definedName>
    <definedName name="cad_5_13">#REF!</definedName>
    <definedName name="cad_5_3">#REF!</definedName>
    <definedName name="cad_5_5">#REF!</definedName>
    <definedName name="cad_6">#REF!</definedName>
    <definedName name="cad_6_3">#REF!</definedName>
    <definedName name="cad_7">#REF!</definedName>
    <definedName name="cad_7_1">#REF!</definedName>
    <definedName name="cad_7_13">#REF!</definedName>
    <definedName name="cad_7_3">#REF!</definedName>
    <definedName name="cad_7_5">#REF!</definedName>
    <definedName name="cad_8">#REF!</definedName>
    <definedName name="cad_8_3">#REF!</definedName>
    <definedName name="cald">#REF!</definedName>
    <definedName name="CALIMP">#REF!</definedName>
    <definedName name="Canalabstract">#REF!</definedName>
    <definedName name="Canaldata">#REF!</definedName>
    <definedName name="CANC">#REF!</definedName>
    <definedName name="cant">#REF!</definedName>
    <definedName name="cant_1">NA()</definedName>
    <definedName name="capacity1">#REF!</definedName>
    <definedName name="CAPAPR">#REF!</definedName>
    <definedName name="CAPAUG">#REF!</definedName>
    <definedName name="CAPDEC">#REF!</definedName>
    <definedName name="CAPFEB">#REF!</definedName>
    <definedName name="capital">#REF!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penter">#REF!</definedName>
    <definedName name="carpenter1">#REF!</definedName>
    <definedName name="carpenter2">#REF!</definedName>
    <definedName name="carpenterI">#REF!</definedName>
    <definedName name="carpenterII">#REF!</definedName>
    <definedName name="carpet">#REF!</definedName>
    <definedName name="carpet___0">#REF!</definedName>
    <definedName name="carpet___0_1">NA()</definedName>
    <definedName name="carpet___11">#REF!</definedName>
    <definedName name="carpet___11_1">NA()</definedName>
    <definedName name="carpet___12">#REF!</definedName>
    <definedName name="carpet___12_1">NA()</definedName>
    <definedName name="carpet_1">NA()</definedName>
    <definedName name="CARPI">NA()</definedName>
    <definedName name="CARPI_1">NA()</definedName>
    <definedName name="carriageway_width">"$#REF!.$#REF!$49"</definedName>
    <definedName name="cas">#REF!</definedName>
    <definedName name="cash_bank">#REF!</definedName>
    <definedName name="CASH_OUT">#REF!</definedName>
    <definedName name="cbas">#REF!</definedName>
    <definedName name="Cbasic">#REF!</definedName>
    <definedName name="cbgl1">#REF!</definedName>
    <definedName name="cbgl1_1">NA()</definedName>
    <definedName name="cbgl2">#REF!</definedName>
    <definedName name="cbgl2_1">NA()</definedName>
    <definedName name="cbgl3">#REF!</definedName>
    <definedName name="cbgl3_1">NA()</definedName>
    <definedName name="cbgl4">#REF!</definedName>
    <definedName name="cbgl4_1">NA()</definedName>
    <definedName name="cbn">#N/A</definedName>
    <definedName name="CC">#N/A</definedName>
    <definedName name="CC11A">#REF!</definedName>
    <definedName name="CC11B">#REF!</definedName>
    <definedName name="CC12A">#REF!</definedName>
    <definedName name="CC12B">#REF!</definedName>
    <definedName name="CC2A">#REF!</definedName>
    <definedName name="CC2B">#REF!</definedName>
    <definedName name="CC2C">#REF!</definedName>
    <definedName name="CC2D">#REF!</definedName>
    <definedName name="CC2E">#REF!</definedName>
    <definedName name="CC2F">#REF!</definedName>
    <definedName name="CC2G">#REF!</definedName>
    <definedName name="CC2H">#REF!</definedName>
    <definedName name="CC3A">#REF!</definedName>
    <definedName name="CC3B">#REF!</definedName>
    <definedName name="CC4a">#REF!</definedName>
    <definedName name="CC5a">#REF!</definedName>
    <definedName name="CC5a1">#REF!</definedName>
    <definedName name="CC6A">#REF!</definedName>
    <definedName name="CC6B">#REF!</definedName>
    <definedName name="CC7A">#REF!</definedName>
    <definedName name="CC7B">#REF!</definedName>
    <definedName name="CC8A">#REF!</definedName>
    <definedName name="CC8B">#REF!</definedName>
    <definedName name="CC9A">#REF!</definedName>
    <definedName name="CC9B">#REF!</definedName>
    <definedName name="CC9C">#REF!</definedName>
    <definedName name="CC9D">#REF!</definedName>
    <definedName name="CC9E">#REF!</definedName>
    <definedName name="CC9F">#REF!</definedName>
    <definedName name="CC9G">#REF!</definedName>
    <definedName name="CC9H">#REF!</definedName>
    <definedName name="CC9I">#REF!</definedName>
    <definedName name="CC9J">#REF!</definedName>
    <definedName name="CC9K">#REF!</definedName>
    <definedName name="cca">#REF!</definedName>
    <definedName name="CCC">#REF!</definedName>
    <definedName name="cccc">#REF!</definedName>
    <definedName name="ccolagl">#REF!</definedName>
    <definedName name="ccolagl_1">NA()</definedName>
    <definedName name="CContents">#REF!</definedName>
    <definedName name="CEILING_PLASTERING">#REF!</definedName>
    <definedName name="CEMAS3">#REF!</definedName>
    <definedName name="Cement">#REF!</definedName>
    <definedName name="Cement_MR_Rate">#REF!</definedName>
    <definedName name="CEMENT_PAINT">#REF!</definedName>
    <definedName name="Cement_SR_Rate">#REF!</definedName>
    <definedName name="Census_of_India_2001">#REF!</definedName>
    <definedName name="CERAMIC_FLOOR">#REF!</definedName>
    <definedName name="Cert2" localSheetId="10"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#REF!</definedName>
    <definedName name="cfb">#REF!</definedName>
    <definedName name="cfb_1">NA()</definedName>
    <definedName name="cfbeams">#REF!</definedName>
    <definedName name="cfbeams_1">NA()</definedName>
    <definedName name="cfsalb">#REF!</definedName>
    <definedName name="cfsalb_1">NA()</definedName>
    <definedName name="cfslab">#REF!</definedName>
    <definedName name="cfslab_1">NA()</definedName>
    <definedName name="CHAINAGE">#REF!</definedName>
    <definedName name="CHAINAGEM">#REF!</definedName>
    <definedName name="CHAJJA">#REF!</definedName>
    <definedName name="CHANDRAMAULI1">#REF!</definedName>
    <definedName name="CHANDRAMAULI2">#REF!</definedName>
    <definedName name="check">#REF!</definedName>
    <definedName name="checked">#REF!</definedName>
    <definedName name="checked_1">NA()</definedName>
    <definedName name="CHEJJA">#REF!</definedName>
    <definedName name="chiller">#REF!</definedName>
    <definedName name="chiller_1">NA()</definedName>
    <definedName name="chiseler">#REF!</definedName>
    <definedName name="CI_CHAMBER_COVERS">#REF!</definedName>
    <definedName name="cici">#REF!</definedName>
    <definedName name="cicncd">#REF!</definedName>
    <definedName name="cikkk">#REF!</definedName>
    <definedName name="CINDER">#REF!</definedName>
    <definedName name="CIQWBGuid" hidden="1">"08e67679-fdc8-4a38-81d4-1487b8f26f1d"</definedName>
    <definedName name="City">#REF!</definedName>
    <definedName name="civil">#REF!</definedName>
    <definedName name="Civil_Basic">#REF!</definedName>
    <definedName name="CIVIL_WORKS">#REF!</definedName>
    <definedName name="CivilBasic">#REF!</definedName>
    <definedName name="civilbasic1">#REF!</definedName>
    <definedName name="ckeck1">#REF!</definedName>
    <definedName name="CLB">#N/A</definedName>
    <definedName name="clear_cover">"$#REF!.$#REF!$139"</definedName>
    <definedName name="clearspan1">#REF!</definedName>
    <definedName name="clearspan11">#REF!</definedName>
    <definedName name="clech">#REF!</definedName>
    <definedName name="clem">#REF!</definedName>
    <definedName name="clgr">#REF!</definedName>
    <definedName name="clgrm">#REF!</definedName>
    <definedName name="Client1">#REF!</definedName>
    <definedName name="Client2">#REF!</definedName>
    <definedName name="ClientAddress1">#REF!</definedName>
    <definedName name="ClientAddress1_1">NA()</definedName>
    <definedName name="ClientAddress2">#REF!</definedName>
    <definedName name="ClientAddress2_1">NA()</definedName>
    <definedName name="ClientCity">#REF!</definedName>
    <definedName name="ClientCity_1">NA()</definedName>
    <definedName name="ClientCountry">#REF!</definedName>
    <definedName name="ClientCountry_1">NA()</definedName>
    <definedName name="ClientEmail">#REF!</definedName>
    <definedName name="ClientEmail_1">NA()</definedName>
    <definedName name="ClientFax">#REF!</definedName>
    <definedName name="ClientFax_1">NA()</definedName>
    <definedName name="ClientPhone">#REF!</definedName>
    <definedName name="ClientPhone_1">NA()</definedName>
    <definedName name="ClientState">#REF!</definedName>
    <definedName name="ClientState_1">NA()</definedName>
    <definedName name="ClientZip">#REF!</definedName>
    <definedName name="ClientZip_1">NA()</definedName>
    <definedName name="clintels">#REF!</definedName>
    <definedName name="clintels_1">NA()</definedName>
    <definedName name="CM_Ratio">NA()</definedName>
    <definedName name="cmixer">#REF!</definedName>
    <definedName name="CNOM_CODE_COMPO">#REF!</definedName>
    <definedName name="CODE">#REF!</definedName>
    <definedName name="CODE_1">NA()</definedName>
    <definedName name="coimbatore">#REF!</definedName>
    <definedName name="col">#REF!</definedName>
    <definedName name="col___0">#REF!</definedName>
    <definedName name="col___0_1">NA()</definedName>
    <definedName name="col___11">#REF!</definedName>
    <definedName name="col___11_1">NA()</definedName>
    <definedName name="col___12">#REF!</definedName>
    <definedName name="col___12_1">NA()</definedName>
    <definedName name="col_1">NA()</definedName>
    <definedName name="Colbgl">#REF!</definedName>
    <definedName name="Colbgl_1">NA()</definedName>
    <definedName name="colbgl2">#REF!</definedName>
    <definedName name="colbgl2_1">NA()</definedName>
    <definedName name="COLLAPSIBLE_GATE">#REF!</definedName>
    <definedName name="Columns">#REF!</definedName>
    <definedName name="Columns_1">NA()</definedName>
    <definedName name="COMP">#N/A</definedName>
    <definedName name="COMP1">#N/A</definedName>
    <definedName name="COMP2">#N/A</definedName>
    <definedName name="compactor">#REF!</definedName>
    <definedName name="Company">#REF!</definedName>
    <definedName name="Company_1">NA()</definedName>
    <definedName name="COMPARISON" localSheetId="1" hidden="1">{#N/A,#N/A,FALSE,"mpph1";#N/A,#N/A,FALSE,"mpmseb";#N/A,#N/A,FALSE,"mpph2"}</definedName>
    <definedName name="COMPARISON" localSheetId="3" hidden="1">{#N/A,#N/A,FALSE,"mpph1";#N/A,#N/A,FALSE,"mpmseb";#N/A,#N/A,FALSE,"mpph2"}</definedName>
    <definedName name="COMPARISON" localSheetId="2" hidden="1">{#N/A,#N/A,FALSE,"mpph1";#N/A,#N/A,FALSE,"mpmseb";#N/A,#N/A,FALSE,"mpph2"}</definedName>
    <definedName name="COMPARISON" localSheetId="4" hidden="1">{#N/A,#N/A,FALSE,"mpph1";#N/A,#N/A,FALSE,"mpmseb";#N/A,#N/A,FALSE,"mpph2"}</definedName>
    <definedName name="COMPARISON" localSheetId="0" hidden="1">{#N/A,#N/A,FALSE,"mpph1";#N/A,#N/A,FALSE,"mpmseb";#N/A,#N/A,FALSE,"mpph2"}</definedName>
    <definedName name="COMPARISON" localSheetId="10" hidden="1">{#N/A,#N/A,FALSE,"mpph1";#N/A,#N/A,FALSE,"mpmseb";#N/A,#N/A,FALSE,"mpph2"}</definedName>
    <definedName name="COMPARISON" localSheetId="8" hidden="1">{#N/A,#N/A,FALSE,"mpph1";#N/A,#N/A,FALSE,"mpmseb";#N/A,#N/A,FALSE,"mpph2"}</definedName>
    <definedName name="COMPARISON" hidden="1">{#N/A,#N/A,FALSE,"mpph1";#N/A,#N/A,FALSE,"mpmseb";#N/A,#N/A,FALSE,"mpph2"}</definedName>
    <definedName name="Con">0.03</definedName>
    <definedName name="conc_dens">#REF!</definedName>
    <definedName name="Concession_Period">#REF!</definedName>
    <definedName name="concpav">#REF!</definedName>
    <definedName name="Concrete_unit_weight">"$#REF!.$#REF!$144"</definedName>
    <definedName name="concretepump">#REF!</definedName>
    <definedName name="conden">#REF!</definedName>
    <definedName name="conf">#REF!</definedName>
    <definedName name="config">#REF!</definedName>
    <definedName name="conmsf">#REF!</definedName>
    <definedName name="_xlnm.Consolidate_Area">#N/A</definedName>
    <definedName name="CONSTANT">#REF!</definedName>
    <definedName name="constrn">#REF!</definedName>
    <definedName name="Construction_Period">#REF!</definedName>
    <definedName name="Construction_Period_1">NA()</definedName>
    <definedName name="CONT">#REF!</definedName>
    <definedName name="Contact">#REF!</definedName>
    <definedName name="Contact_1">NA()</definedName>
    <definedName name="ContractorProfit">12/100</definedName>
    <definedName name="conversion">#REF!</definedName>
    <definedName name="cool_type">#REF!</definedName>
    <definedName name="COPING">#REF!</definedName>
    <definedName name="COPING_CONCRETE">#REF!</definedName>
    <definedName name="copperplate">#REF!</definedName>
    <definedName name="cord">#REF!</definedName>
    <definedName name="CORNICES">#REF!</definedName>
    <definedName name="cos">#REF!</definedName>
    <definedName name="cost">#REF!</definedName>
    <definedName name="Cost_Incurred_31_03_2006">#REF!</definedName>
    <definedName name="Cost_of_diesel">#REF!</definedName>
    <definedName name="Cost10">#REF!</definedName>
    <definedName name="Cost5">#REF!</definedName>
    <definedName name="costcentre13">#REF!</definedName>
    <definedName name="COU">#REF!</definedName>
    <definedName name="COU___0">#REF!</definedName>
    <definedName name="COU___0_1">NA()</definedName>
    <definedName name="COU___13">#REF!</definedName>
    <definedName name="COU___13_1">NA()</definedName>
    <definedName name="COU_1">NA()</definedName>
    <definedName name="Country">#REF!</definedName>
    <definedName name="Cout_Caution">#REF!</definedName>
    <definedName name="Cover_Width">#REF!</definedName>
    <definedName name="cp">0.15</definedName>
    <definedName name="CPI_inflation">#REF!</definedName>
    <definedName name="cr">#REF!</definedName>
    <definedName name="crane">#REF!</definedName>
    <definedName name="crashbarrier">#REF!</definedName>
    <definedName name="crdst">#REF!</definedName>
    <definedName name="CrewCost_pa">#REF!</definedName>
    <definedName name="_xlnm.Criteria">#REF!</definedName>
    <definedName name="crmb60m">#REF!</definedName>
    <definedName name="crrm_cost">#REF!</definedName>
    <definedName name="crsobpl">#REF!</definedName>
    <definedName name="crsr" hidden="1">#REF!</definedName>
    <definedName name="crsr1" hidden="1">#REF!</definedName>
    <definedName name="crsr2" hidden="1">#REF!</definedName>
    <definedName name="crsr3" hidden="1">#REF!</definedName>
    <definedName name="CRUSHER_DESIGN">#REF!</definedName>
    <definedName name="Cs">#REF!</definedName>
    <definedName name="Cs___0">#REF!</definedName>
    <definedName name="Cs___0_1">NA()</definedName>
    <definedName name="Cs___13">#REF!</definedName>
    <definedName name="Cs___13_1">NA()</definedName>
    <definedName name="Cs_1">NA()</definedName>
    <definedName name="CSP">#REF!</definedName>
    <definedName name="csshade">#REF!</definedName>
    <definedName name="csshade_1">NA()</definedName>
    <definedName name="cst">#REF!</definedName>
    <definedName name="cst_1">NA()</definedName>
    <definedName name="CUDENSITY">#REF!</definedName>
    <definedName name="CUMARGIN">#REF!</definedName>
    <definedName name="cummeas_may1006">#REF!</definedName>
    <definedName name="cummeas_up_to_mar">#REF!</definedName>
    <definedName name="CUP_PUP">#REF!</definedName>
    <definedName name="curr_liab_prov">#REF!</definedName>
    <definedName name="Currency">#REF!</definedName>
    <definedName name="current">#REF!</definedName>
    <definedName name="current_month">#REF!</definedName>
    <definedName name="Current_Quarter">#REF!</definedName>
    <definedName name="current1">#REF!</definedName>
    <definedName name="current1_1">NA()</definedName>
    <definedName name="current2">#REF!</definedName>
    <definedName name="current2_1">NA()</definedName>
    <definedName name="current3">#REF!</definedName>
    <definedName name="current3_1">NA()</definedName>
    <definedName name="current4">#REF!</definedName>
    <definedName name="current4_1">NA()</definedName>
    <definedName name="current5">#REF!</definedName>
    <definedName name="current5_1">NA()</definedName>
    <definedName name="CURTAIN_WALL">#REF!</definedName>
    <definedName name="CustName">#REF!</definedName>
    <definedName name="CustomDuty">#REF!</definedName>
    <definedName name="cv">"$#REF!.$#REF!$139"</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vr">#REF!</definedName>
    <definedName name="cvrheel">#REF!</definedName>
    <definedName name="cvrtoe">#REF!</definedName>
    <definedName name="D">#REF!</definedName>
    <definedName name="d.">#REF!</definedName>
    <definedName name="d___0">#REF!</definedName>
    <definedName name="d___0_1">NA()</definedName>
    <definedName name="d___13">#REF!</definedName>
    <definedName name="d___13_1">NA()</definedName>
    <definedName name="d_10">#REF!</definedName>
    <definedName name="d_12">#REF!</definedName>
    <definedName name="d_16">#REF!</definedName>
    <definedName name="d_20">#REF!</definedName>
    <definedName name="d_25">#REF!</definedName>
    <definedName name="d_28">#REF!</definedName>
    <definedName name="d_32">#REF!</definedName>
    <definedName name="d_8">#REF!</definedName>
    <definedName name="D206xE206">#REF!</definedName>
    <definedName name="DADOOING">#REF!</definedName>
    <definedName name="dasd" localSheetId="1" hidden="1">{"'Bill No. 7'!$A$1:$G$32"}</definedName>
    <definedName name="dasd" localSheetId="3" hidden="1">{"'Bill No. 7'!$A$1:$G$32"}</definedName>
    <definedName name="dasd" localSheetId="2" hidden="1">{"'Bill No. 7'!$A$1:$G$32"}</definedName>
    <definedName name="dasd" localSheetId="4" hidden="1">{"'Bill No. 7'!$A$1:$G$32"}</definedName>
    <definedName name="dasd" localSheetId="0" hidden="1">{"'Bill No. 7'!$A$1:$G$32"}</definedName>
    <definedName name="dasd" localSheetId="10" hidden="1">{"'Bill No. 7'!$A$1:$G$32"}</definedName>
    <definedName name="dasd" localSheetId="8" hidden="1">{"'Bill No. 7'!$A$1:$G$32"}</definedName>
    <definedName name="dasd" hidden="1">{"'Bill No. 7'!$A$1:$G$32"}</definedName>
    <definedName name="DASDASHJKAS">#REF!</definedName>
    <definedName name="dasde" localSheetId="1" hidden="1">{"'Bill No. 7'!$A$1:$G$32"}</definedName>
    <definedName name="dasde" localSheetId="3" hidden="1">{"'Bill No. 7'!$A$1:$G$32"}</definedName>
    <definedName name="dasde" localSheetId="2" hidden="1">{"'Bill No. 7'!$A$1:$G$32"}</definedName>
    <definedName name="dasde" localSheetId="4" hidden="1">{"'Bill No. 7'!$A$1:$G$32"}</definedName>
    <definedName name="dasde" localSheetId="0" hidden="1">{"'Bill No. 7'!$A$1:$G$32"}</definedName>
    <definedName name="dasde" localSheetId="10" hidden="1">{"'Bill No. 7'!$A$1:$G$32"}</definedName>
    <definedName name="dasde" localSheetId="8" hidden="1">{"'Bill No. 7'!$A$1:$G$32"}</definedName>
    <definedName name="dasde" hidden="1">{"'Bill No. 7'!$A$1:$G$32"}</definedName>
    <definedName name="data">#REF!</definedName>
    <definedName name="data1" hidden="1">#REF!</definedName>
    <definedName name="DATA10">NA()</definedName>
    <definedName name="DATA10_1">NA()</definedName>
    <definedName name="DATA100">NA()</definedName>
    <definedName name="DATA100_1">NA()</definedName>
    <definedName name="DATA1011">NA()</definedName>
    <definedName name="DATA1011_1">NA()</definedName>
    <definedName name="DATA1012">NA()</definedName>
    <definedName name="DATA1012_1">NA()</definedName>
    <definedName name="DATA1013">NA()</definedName>
    <definedName name="DATA1013_1">NA()</definedName>
    <definedName name="DATA1014">NA()</definedName>
    <definedName name="DATA1014_1">NA()</definedName>
    <definedName name="DATA1015">NA()</definedName>
    <definedName name="DATA1015_1">NA()</definedName>
    <definedName name="DATA102">NA()</definedName>
    <definedName name="DATA102_1">NA()</definedName>
    <definedName name="DATA103">NA()</definedName>
    <definedName name="DATA103_1">NA()</definedName>
    <definedName name="DATA104">NA()</definedName>
    <definedName name="DATA104_1">NA()</definedName>
    <definedName name="DATA105">NA()</definedName>
    <definedName name="DATA105_1">NA()</definedName>
    <definedName name="DATA106">NA()</definedName>
    <definedName name="DATA106_1">NA()</definedName>
    <definedName name="DATA107A">NA()</definedName>
    <definedName name="DATA107A_1">NA()</definedName>
    <definedName name="DATA107B">NA()</definedName>
    <definedName name="DATA107B_1">NA()</definedName>
    <definedName name="DATA107C">NA()</definedName>
    <definedName name="DATA107C_1">NA()</definedName>
    <definedName name="DATA107D">NA()</definedName>
    <definedName name="DATA107D_1">NA()</definedName>
    <definedName name="DATA107E">NA()</definedName>
    <definedName name="DATA107E_1">NA()</definedName>
    <definedName name="DATA107F">NA()</definedName>
    <definedName name="DATA107F_1">NA()</definedName>
    <definedName name="DATA107G">NA()</definedName>
    <definedName name="DATA107G_1">NA()</definedName>
    <definedName name="DATA108A">NA()</definedName>
    <definedName name="DATA108A_1">NA()</definedName>
    <definedName name="DATA108B">NA()</definedName>
    <definedName name="DATA108B_1">NA()</definedName>
    <definedName name="DATA108C">NA()</definedName>
    <definedName name="DATA108C_1">NA()</definedName>
    <definedName name="DATA108D">NA()</definedName>
    <definedName name="DATA108D_1">NA()</definedName>
    <definedName name="DATA108E">NA()</definedName>
    <definedName name="DATA108E_1">NA()</definedName>
    <definedName name="DATA108F">NA()</definedName>
    <definedName name="DATA108F_1">NA()</definedName>
    <definedName name="DATA108G">NA()</definedName>
    <definedName name="DATA108G_1">NA()</definedName>
    <definedName name="DATA108H">NA()</definedName>
    <definedName name="DATA108H_1">NA()</definedName>
    <definedName name="DATA108I">NA()</definedName>
    <definedName name="DATA108I_1">NA()</definedName>
    <definedName name="DATA108J">NA()</definedName>
    <definedName name="DATA108J_1">NA()</definedName>
    <definedName name="DATA108K">NA()</definedName>
    <definedName name="DATA108K_1">NA()</definedName>
    <definedName name="DATA108L">NA()</definedName>
    <definedName name="DATA108L_1">NA()</definedName>
    <definedName name="DATA108M">NA()</definedName>
    <definedName name="DATA108M_1">NA()</definedName>
    <definedName name="DATA108N">NA()</definedName>
    <definedName name="DATA108N_1">NA()</definedName>
    <definedName name="DATA108O">NA()</definedName>
    <definedName name="DATA108O_1">NA()</definedName>
    <definedName name="DATA108P">NA()</definedName>
    <definedName name="DATA108P_1">NA()</definedName>
    <definedName name="DATA109A">NA()</definedName>
    <definedName name="DATA109A_1">NA()</definedName>
    <definedName name="DATA109B">NA()</definedName>
    <definedName name="DATA109B_1">NA()</definedName>
    <definedName name="DATA109C">NA()</definedName>
    <definedName name="DATA109C_1">NA()</definedName>
    <definedName name="DATA109D">NA()</definedName>
    <definedName name="DATA109D_1">NA()</definedName>
    <definedName name="DATA109E">NA()</definedName>
    <definedName name="DATA109E_1">NA()</definedName>
    <definedName name="DATA109F">NA()</definedName>
    <definedName name="DATA109F_1">NA()</definedName>
    <definedName name="DATA109G">NA()</definedName>
    <definedName name="DATA109G_1">NA()</definedName>
    <definedName name="DATA109H">NA()</definedName>
    <definedName name="DATA109H_1">NA()</definedName>
    <definedName name="DATA109I">NA()</definedName>
    <definedName name="DATA109I_1">NA()</definedName>
    <definedName name="DATA109J">NA()</definedName>
    <definedName name="DATA109J_1">NA()</definedName>
    <definedName name="DATA109K">NA()</definedName>
    <definedName name="DATA109K_1">NA()</definedName>
    <definedName name="DATA109L">NA()</definedName>
    <definedName name="DATA109L_1">NA()</definedName>
    <definedName name="DATA109M">NA()</definedName>
    <definedName name="DATA109M_1">NA()</definedName>
    <definedName name="DATA109N">NA()</definedName>
    <definedName name="DATA109N_1">NA()</definedName>
    <definedName name="DATA109O">NA()</definedName>
    <definedName name="DATA109O_1">NA()</definedName>
    <definedName name="DATA109P">NA()</definedName>
    <definedName name="DATA109P_1">NA()</definedName>
    <definedName name="DATA11">NA()</definedName>
    <definedName name="DATA11_1">NA()</definedName>
    <definedName name="DATA110A">NA()</definedName>
    <definedName name="DATA110A_1">NA()</definedName>
    <definedName name="DATA110B">NA()</definedName>
    <definedName name="DATA110B_1">NA()</definedName>
    <definedName name="DATA110C">NA()</definedName>
    <definedName name="DATA110C_1">NA()</definedName>
    <definedName name="DATA110D">NA()</definedName>
    <definedName name="DATA110D_1">NA()</definedName>
    <definedName name="DATA110E">NA()</definedName>
    <definedName name="DATA110E_1">NA()</definedName>
    <definedName name="DATA110F">NA()</definedName>
    <definedName name="DATA110F_1">NA()</definedName>
    <definedName name="DATA110G">NA()</definedName>
    <definedName name="DATA110G_1">NA()</definedName>
    <definedName name="DATA110H">NA()</definedName>
    <definedName name="DATA110H_1">NA()</definedName>
    <definedName name="DATA110I">NA()</definedName>
    <definedName name="DATA110I_1">NA()</definedName>
    <definedName name="DATA110J">NA()</definedName>
    <definedName name="DATA110J_1">NA()</definedName>
    <definedName name="DATA110K">NA()</definedName>
    <definedName name="DATA110K_1">NA()</definedName>
    <definedName name="DATA110L">NA()</definedName>
    <definedName name="DATA110L_1">NA()</definedName>
    <definedName name="DATA110M">NA()</definedName>
    <definedName name="DATA110M_1">NA()</definedName>
    <definedName name="DATA110N">NA()</definedName>
    <definedName name="DATA110N_1">NA()</definedName>
    <definedName name="DATA110O">NA()</definedName>
    <definedName name="DATA110O_1">NA()</definedName>
    <definedName name="DATA110P">NA()</definedName>
    <definedName name="DATA110P_1">NA()</definedName>
    <definedName name="DATA111A">NA()</definedName>
    <definedName name="DATA111A_1">NA()</definedName>
    <definedName name="DATA111B">NA()</definedName>
    <definedName name="DATA111B_1">NA()</definedName>
    <definedName name="DATA111C">NA()</definedName>
    <definedName name="DATA111C_1">NA()</definedName>
    <definedName name="DATA111D">NA()</definedName>
    <definedName name="DATA111D_1">NA()</definedName>
    <definedName name="DATA111E">NA()</definedName>
    <definedName name="DATA111E_1">NA()</definedName>
    <definedName name="DATA111F">NA()</definedName>
    <definedName name="DATA111F_1">NA()</definedName>
    <definedName name="DATA111G">NA()</definedName>
    <definedName name="DATA111G_1">NA()</definedName>
    <definedName name="DATA111H">NA()</definedName>
    <definedName name="DATA111H_1">NA()</definedName>
    <definedName name="DATA111I">NA()</definedName>
    <definedName name="DATA111I_1">NA()</definedName>
    <definedName name="DATA111J">NA()</definedName>
    <definedName name="DATA111J_1">NA()</definedName>
    <definedName name="DATA111K">NA()</definedName>
    <definedName name="DATA111K_1">NA()</definedName>
    <definedName name="DATA111L">NA()</definedName>
    <definedName name="DATA111L_1">NA()</definedName>
    <definedName name="DATA111M">NA()</definedName>
    <definedName name="DATA111M_1">NA()</definedName>
    <definedName name="DATA111N">NA()</definedName>
    <definedName name="DATA111N_1">NA()</definedName>
    <definedName name="DATA111O">NA()</definedName>
    <definedName name="DATA111O_1">NA()</definedName>
    <definedName name="DATA111P">NA()</definedName>
    <definedName name="DATA111P_1">NA()</definedName>
    <definedName name="DATA112A">NA()</definedName>
    <definedName name="DATA112A_1">NA()</definedName>
    <definedName name="DATA112B">NA()</definedName>
    <definedName name="DATA112B_1">NA()</definedName>
    <definedName name="DATA112C">NA()</definedName>
    <definedName name="DATA112C_1">NA()</definedName>
    <definedName name="DATA112D">NA()</definedName>
    <definedName name="DATA112D_1">NA()</definedName>
    <definedName name="DATA112E">NA()</definedName>
    <definedName name="DATA112E_1">NA()</definedName>
    <definedName name="DATA112F">NA()</definedName>
    <definedName name="DATA112F_1">NA()</definedName>
    <definedName name="DATA112G">NA()</definedName>
    <definedName name="DATA112G_1">NA()</definedName>
    <definedName name="DATA112H">NA()</definedName>
    <definedName name="DATA112H_1">NA()</definedName>
    <definedName name="DATA112I">NA()</definedName>
    <definedName name="DATA112I_1">NA()</definedName>
    <definedName name="DATA112J">NA()</definedName>
    <definedName name="DATA112J_1">NA()</definedName>
    <definedName name="DATA112K">NA()</definedName>
    <definedName name="DATA112K_1">NA()</definedName>
    <definedName name="DATA112L">NA()</definedName>
    <definedName name="DATA112L_1">NA()</definedName>
    <definedName name="DATA112M">NA()</definedName>
    <definedName name="DATA112M_1">NA()</definedName>
    <definedName name="DATA112N">NA()</definedName>
    <definedName name="DATA112N_1">NA()</definedName>
    <definedName name="DATA112O">NA()</definedName>
    <definedName name="DATA112O_1">NA()</definedName>
    <definedName name="DATA112P">NA()</definedName>
    <definedName name="DATA112P_1">NA()</definedName>
    <definedName name="DATA113A">NA()</definedName>
    <definedName name="DATA113A_1">NA()</definedName>
    <definedName name="DATA113B">NA()</definedName>
    <definedName name="DATA113B_1">NA()</definedName>
    <definedName name="DATA113C">NA()</definedName>
    <definedName name="DATA113C_1">NA()</definedName>
    <definedName name="DATA113D">NA()</definedName>
    <definedName name="DATA113D_1">NA()</definedName>
    <definedName name="DATA113E">NA()</definedName>
    <definedName name="DATA113E_1">NA()</definedName>
    <definedName name="DATA113F">NA()</definedName>
    <definedName name="DATA113F_1">NA()</definedName>
    <definedName name="DATA113G">NA()</definedName>
    <definedName name="DATA113G_1">NA()</definedName>
    <definedName name="DATA113H">NA()</definedName>
    <definedName name="DATA113H_1">NA()</definedName>
    <definedName name="DATA113I">NA()</definedName>
    <definedName name="DATA113I_1">NA()</definedName>
    <definedName name="DATA113J">NA()</definedName>
    <definedName name="DATA113J_1">NA()</definedName>
    <definedName name="DATA113K">NA()</definedName>
    <definedName name="DATA113K_1">NA()</definedName>
    <definedName name="DATA114">NA()</definedName>
    <definedName name="DATA114_1">NA()</definedName>
    <definedName name="DATA115">NA()</definedName>
    <definedName name="DATA115_1">NA()</definedName>
    <definedName name="DATA116">NA()</definedName>
    <definedName name="DATA116_1">NA()</definedName>
    <definedName name="DATA117">NA()</definedName>
    <definedName name="DATA117_1">NA()</definedName>
    <definedName name="DATA118">NA()</definedName>
    <definedName name="DATA118_1">NA()</definedName>
    <definedName name="DATA119">NA()</definedName>
    <definedName name="DATA119_1">NA()</definedName>
    <definedName name="DATA12">NA()</definedName>
    <definedName name="DATA12_1">NA()</definedName>
    <definedName name="DATA120">NA()</definedName>
    <definedName name="DATA120_1">NA()</definedName>
    <definedName name="DATA121">NA()</definedName>
    <definedName name="DATA121_1">NA()</definedName>
    <definedName name="DATA122">NA()</definedName>
    <definedName name="DATA122_1">NA()</definedName>
    <definedName name="DATA123">NA()</definedName>
    <definedName name="DATA123_1">NA()</definedName>
    <definedName name="DATA124">NA()</definedName>
    <definedName name="DATA124_1">NA()</definedName>
    <definedName name="DATA125">NA()</definedName>
    <definedName name="DATA125_1">NA()</definedName>
    <definedName name="DATA126">NA()</definedName>
    <definedName name="DATA126_1">NA()</definedName>
    <definedName name="DATA127A">NA()</definedName>
    <definedName name="DATA127A_1">NA()</definedName>
    <definedName name="DATA127B">NA()</definedName>
    <definedName name="DATA127B_1">NA()</definedName>
    <definedName name="DATA127C">NA()</definedName>
    <definedName name="DATA127C_1">NA()</definedName>
    <definedName name="DATA127D">NA()</definedName>
    <definedName name="DATA127D_1">NA()</definedName>
    <definedName name="DATA127E">NA()</definedName>
    <definedName name="DATA127E_1">NA()</definedName>
    <definedName name="DATA127F">NA()</definedName>
    <definedName name="DATA127F_1">NA()</definedName>
    <definedName name="DATA127G">NA()</definedName>
    <definedName name="DATA127G_1">NA()</definedName>
    <definedName name="DATA127H">NA()</definedName>
    <definedName name="DATA127H_1">NA()</definedName>
    <definedName name="DATA127I">NA()</definedName>
    <definedName name="DATA127I_1">NA()</definedName>
    <definedName name="DATA127J">NA()</definedName>
    <definedName name="DATA127J_1">NA()</definedName>
    <definedName name="DATA128A">NA()</definedName>
    <definedName name="DATA128A_1">NA()</definedName>
    <definedName name="DATA128B">NA()</definedName>
    <definedName name="DATA128B_1">NA()</definedName>
    <definedName name="DATA128C">NA()</definedName>
    <definedName name="DATA128C_1">NA()</definedName>
    <definedName name="DATA128D">NA()</definedName>
    <definedName name="DATA128D_1">NA()</definedName>
    <definedName name="DATA128E">NA()</definedName>
    <definedName name="DATA128E_1">NA()</definedName>
    <definedName name="DATA128F">NA()</definedName>
    <definedName name="DATA128F_1">NA()</definedName>
    <definedName name="DATA128G">NA()</definedName>
    <definedName name="DATA128G_1">NA()</definedName>
    <definedName name="DATA129A">NA()</definedName>
    <definedName name="DATA129A_1">NA()</definedName>
    <definedName name="DATA129B">NA()</definedName>
    <definedName name="DATA129B_1">NA()</definedName>
    <definedName name="DATA129C">NA()</definedName>
    <definedName name="DATA129C_1">NA()</definedName>
    <definedName name="DATA129D">NA()</definedName>
    <definedName name="DATA129D_1">NA()</definedName>
    <definedName name="DATA13">NA()</definedName>
    <definedName name="DATA13_1">NA()</definedName>
    <definedName name="DATA130A">NA()</definedName>
    <definedName name="DATA130A_1">NA()</definedName>
    <definedName name="DATA130B">NA()</definedName>
    <definedName name="DATA130B_1">NA()</definedName>
    <definedName name="DATA131">NA()</definedName>
    <definedName name="DATA131_1">NA()</definedName>
    <definedName name="DATA132">NA()</definedName>
    <definedName name="DATA132_1">NA()</definedName>
    <definedName name="DATA133">NA()</definedName>
    <definedName name="DATA133_1">NA()</definedName>
    <definedName name="DATA134110">#REF!</definedName>
    <definedName name="DATA134110_1">NA()</definedName>
    <definedName name="DATA134125">#REF!</definedName>
    <definedName name="DATA134125_1">NA()</definedName>
    <definedName name="DATA134140">#REF!</definedName>
    <definedName name="DATA134140_1">NA()</definedName>
    <definedName name="DATA134160">#REF!</definedName>
    <definedName name="DATA134160_1">NA()</definedName>
    <definedName name="DATA134180">#REF!</definedName>
    <definedName name="DATA134180_1">NA()</definedName>
    <definedName name="DATA134200">#REF!</definedName>
    <definedName name="DATA134200_1">NA()</definedName>
    <definedName name="DATA134225">#REF!</definedName>
    <definedName name="DATA134225_1">NA()</definedName>
    <definedName name="DATA134250">#REF!</definedName>
    <definedName name="DATA134250_1">NA()</definedName>
    <definedName name="DATA134280">#REF!</definedName>
    <definedName name="DATA134280_1">NA()</definedName>
    <definedName name="DATA134315">#REF!</definedName>
    <definedName name="DATA134315_1">NA()</definedName>
    <definedName name="DATA134355">#REF!</definedName>
    <definedName name="DATA134355_1">NA()</definedName>
    <definedName name="DATA134400">#REF!</definedName>
    <definedName name="DATA134400_1">NA()</definedName>
    <definedName name="DATA13450">#REF!</definedName>
    <definedName name="DATA13450_1">NA()</definedName>
    <definedName name="DATA13463">#REF!</definedName>
    <definedName name="DATA13463_1">NA()</definedName>
    <definedName name="DATA13475">#REF!</definedName>
    <definedName name="DATA13475_1">NA()</definedName>
    <definedName name="DATA13490">#REF!</definedName>
    <definedName name="DATA13490_1">NA()</definedName>
    <definedName name="DATA135110">#REF!</definedName>
    <definedName name="DATA135110_1">NA()</definedName>
    <definedName name="DATA135125">#REF!</definedName>
    <definedName name="DATA135125_1">NA()</definedName>
    <definedName name="DATA135140">#REF!</definedName>
    <definedName name="DATA135140_1">NA()</definedName>
    <definedName name="DATA135160">#REF!</definedName>
    <definedName name="DATA135160_1">NA()</definedName>
    <definedName name="DATA135180">#REF!</definedName>
    <definedName name="DATA135180_1">NA()</definedName>
    <definedName name="DATA135200">#REF!</definedName>
    <definedName name="DATA135200_1">NA()</definedName>
    <definedName name="DATA135225">#REF!</definedName>
    <definedName name="DATA135225_1">NA()</definedName>
    <definedName name="DATA135250">#REF!</definedName>
    <definedName name="DATA135250_1">NA()</definedName>
    <definedName name="DATA135280">#REF!</definedName>
    <definedName name="DATA135280_1">NA()</definedName>
    <definedName name="DATA135315">#REF!</definedName>
    <definedName name="DATA135315_1">NA()</definedName>
    <definedName name="DATA135355">#REF!</definedName>
    <definedName name="DATA135355_1">NA()</definedName>
    <definedName name="DATA135400">#REF!</definedName>
    <definedName name="DATA135400_1">NA()</definedName>
    <definedName name="DATA13550">#REF!</definedName>
    <definedName name="DATA13550_1">NA()</definedName>
    <definedName name="DATA13563">#REF!</definedName>
    <definedName name="DATA13563_1">NA()</definedName>
    <definedName name="DATA13575">#REF!</definedName>
    <definedName name="DATA13575_1">NA()</definedName>
    <definedName name="DATA13590">#REF!</definedName>
    <definedName name="DATA13590_1">NA()</definedName>
    <definedName name="DATA136A">#REF!</definedName>
    <definedName name="DATA136A_1">NA()</definedName>
    <definedName name="DATA136B">#REF!</definedName>
    <definedName name="DATA136B_1">NA()</definedName>
    <definedName name="DATA136C">#REF!</definedName>
    <definedName name="DATA136C_1">NA()</definedName>
    <definedName name="DATA136D">#REF!</definedName>
    <definedName name="DATA136D_1">NA()</definedName>
    <definedName name="DATA136E">#REF!</definedName>
    <definedName name="DATA136E_1">NA()</definedName>
    <definedName name="DATA136F">#REF!</definedName>
    <definedName name="DATA136F_1">NA()</definedName>
    <definedName name="DATA136G">#REF!</definedName>
    <definedName name="DATA136G_1">NA()</definedName>
    <definedName name="DATA136H">#REF!</definedName>
    <definedName name="DATA136H_1">NA()</definedName>
    <definedName name="DATA136I">#REF!</definedName>
    <definedName name="DATA136I_1">NA()</definedName>
    <definedName name="DATA136J">#REF!</definedName>
    <definedName name="DATA136J_1">NA()</definedName>
    <definedName name="DATA136K">#REF!</definedName>
    <definedName name="DATA136K_1">NA()</definedName>
    <definedName name="DATA136L">#REF!</definedName>
    <definedName name="DATA136L_1">NA()</definedName>
    <definedName name="DATA136M">#REF!</definedName>
    <definedName name="DATA136M_1">NA()</definedName>
    <definedName name="DATA136N">#REF!</definedName>
    <definedName name="DATA136N_1">NA()</definedName>
    <definedName name="DATA136O">#REF!</definedName>
    <definedName name="DATA136O_1">NA()</definedName>
    <definedName name="DATA136P">#REF!</definedName>
    <definedName name="DATA136P_1">NA()</definedName>
    <definedName name="DATA137I">#REF!</definedName>
    <definedName name="DATA137I_1">NA()</definedName>
    <definedName name="DATA137II">#REF!</definedName>
    <definedName name="DATA137II_1">NA()</definedName>
    <definedName name="DATA137III">#REF!</definedName>
    <definedName name="DATA137III_1">NA()</definedName>
    <definedName name="DATA137IV">#REF!</definedName>
    <definedName name="DATA137IV_1">NA()</definedName>
    <definedName name="DATA137V">#REF!</definedName>
    <definedName name="DATA137V_1">NA()</definedName>
    <definedName name="DATA138I">#REF!</definedName>
    <definedName name="DATA138I_1">NA()</definedName>
    <definedName name="DATA138II">#REF!</definedName>
    <definedName name="DATA138II_1">NA()</definedName>
    <definedName name="DATA138III">#REF!</definedName>
    <definedName name="DATA138III_1">NA()</definedName>
    <definedName name="DATA138IV">#REF!</definedName>
    <definedName name="DATA138IV_1">NA()</definedName>
    <definedName name="DATA138V">#REF!</definedName>
    <definedName name="DATA138V_1">NA()</definedName>
    <definedName name="DATA138VI">#REF!</definedName>
    <definedName name="DATA138VI_1">NA()</definedName>
    <definedName name="DATA139IX">#REF!</definedName>
    <definedName name="DATA139IX_1">NA()</definedName>
    <definedName name="DATA139V">#REF!</definedName>
    <definedName name="DATA139V_1">NA()</definedName>
    <definedName name="DATA139VI">#REF!</definedName>
    <definedName name="DATA139VI_1">NA()</definedName>
    <definedName name="DATA139VII">#REF!</definedName>
    <definedName name="DATA139VII_1">NA()</definedName>
    <definedName name="DATA139VIII">#REF!</definedName>
    <definedName name="DATA139VIII_1">NA()</definedName>
    <definedName name="DATA14">NA()</definedName>
    <definedName name="DATA14_1">NA()</definedName>
    <definedName name="DATA140I">#REF!</definedName>
    <definedName name="DATA140I_1">NA()</definedName>
    <definedName name="DATA140II">#REF!</definedName>
    <definedName name="DATA140II_1">NA()</definedName>
    <definedName name="DATA140III">#REF!</definedName>
    <definedName name="DATA140III_1">NA()</definedName>
    <definedName name="DATA140IV">#REF!</definedName>
    <definedName name="DATA140IV_1">NA()</definedName>
    <definedName name="DATA140V">#REF!</definedName>
    <definedName name="DATA140V_1">NA()</definedName>
    <definedName name="DATA141I">#REF!</definedName>
    <definedName name="DATA141I_1">NA()</definedName>
    <definedName name="DATA141II">#REF!</definedName>
    <definedName name="DATA141II_1">NA()</definedName>
    <definedName name="DATA141III">#REF!</definedName>
    <definedName name="DATA141III_1">NA()</definedName>
    <definedName name="DATA141IV">#REF!</definedName>
    <definedName name="DATA141IV_1">NA()</definedName>
    <definedName name="DATA141V">#REF!</definedName>
    <definedName name="DATA141V_1">NA()</definedName>
    <definedName name="DATA142I">#REF!</definedName>
    <definedName name="DATA142I_1">NA()</definedName>
    <definedName name="DATA142II">#REF!</definedName>
    <definedName name="DATA142II_1">NA()</definedName>
    <definedName name="DATA142III">#REF!</definedName>
    <definedName name="DATA142III_1">NA()</definedName>
    <definedName name="DATA142IV">#REF!</definedName>
    <definedName name="DATA142IV_1">NA()</definedName>
    <definedName name="DATA142V">#REF!</definedName>
    <definedName name="DATA142V_1">NA()</definedName>
    <definedName name="DATA143">NA()</definedName>
    <definedName name="DATA143_1">NA()</definedName>
    <definedName name="DATA144">NA()</definedName>
    <definedName name="DATA144_1">NA()</definedName>
    <definedName name="DATA145">NA()</definedName>
    <definedName name="DATA145_1">NA()</definedName>
    <definedName name="DATA146">NA()</definedName>
    <definedName name="DATA146_1">NA()</definedName>
    <definedName name="DATA147">NA()</definedName>
    <definedName name="DATA147_1">NA()</definedName>
    <definedName name="DATA148">NA()</definedName>
    <definedName name="DATA148_1">NA()</definedName>
    <definedName name="DATA149">NA()</definedName>
    <definedName name="DATA149_1">NA()</definedName>
    <definedName name="DATA150">NA()</definedName>
    <definedName name="DATA150_1">NA()</definedName>
    <definedName name="DATA151A">NA()</definedName>
    <definedName name="DATA151A_1">NA()</definedName>
    <definedName name="DATA152">NA()</definedName>
    <definedName name="DATA152_1">NA()</definedName>
    <definedName name="DATA153">NA()</definedName>
    <definedName name="DATA153_1">NA()</definedName>
    <definedName name="DATA154">NA()</definedName>
    <definedName name="DATA154_1">NA()</definedName>
    <definedName name="DATA156">NA()</definedName>
    <definedName name="DATA156_1">NA()</definedName>
    <definedName name="DATA157">NA()</definedName>
    <definedName name="DATA157_1">NA()</definedName>
    <definedName name="DATA158">NA()</definedName>
    <definedName name="DATA158_1">NA()</definedName>
    <definedName name="DATA159A">NA()</definedName>
    <definedName name="DATA159A_1">NA()</definedName>
    <definedName name="DATA159B">NA()</definedName>
    <definedName name="DATA159B_1">NA()</definedName>
    <definedName name="DATA159C">NA()</definedName>
    <definedName name="DATA159C_1">NA()</definedName>
    <definedName name="DATA159D">NA()</definedName>
    <definedName name="DATA159D_1">NA()</definedName>
    <definedName name="DATA16">NA()</definedName>
    <definedName name="DATA16_1">NA()</definedName>
    <definedName name="DATA160">NA()</definedName>
    <definedName name="DATA160_1">NA()</definedName>
    <definedName name="DATA161">NA()</definedName>
    <definedName name="DATA161_1">NA()</definedName>
    <definedName name="DATA162">NA()</definedName>
    <definedName name="DATA162_1">NA()</definedName>
    <definedName name="DATA163">NA()</definedName>
    <definedName name="DATA163_1">NA()</definedName>
    <definedName name="DATA18">NA()</definedName>
    <definedName name="DATA18_1">NA()</definedName>
    <definedName name="DATA19">NA()</definedName>
    <definedName name="DATA19_1">NA()</definedName>
    <definedName name="data2" hidden="1">#REF!</definedName>
    <definedName name="DATA2_1">NA()</definedName>
    <definedName name="DATA20">NA()</definedName>
    <definedName name="DATA20_1">NA()</definedName>
    <definedName name="DATA21">NA()</definedName>
    <definedName name="DATA21_1">NA()</definedName>
    <definedName name="DATA22">NA()</definedName>
    <definedName name="DATA22_1">NA()</definedName>
    <definedName name="DATA23">NA()</definedName>
    <definedName name="DATA23_1">NA()</definedName>
    <definedName name="DATA24">NA()</definedName>
    <definedName name="DATA24_1">NA()</definedName>
    <definedName name="DATA26">NA()</definedName>
    <definedName name="DATA26_1">NA()</definedName>
    <definedName name="DATA27">NA()</definedName>
    <definedName name="DATA27_1">NA()</definedName>
    <definedName name="DATA29">NA()</definedName>
    <definedName name="DATA29_1">NA()</definedName>
    <definedName name="data3" hidden="1">#REF!</definedName>
    <definedName name="DATA3_1">NA()</definedName>
    <definedName name="DATA30">NA()</definedName>
    <definedName name="DATA30_1">NA()</definedName>
    <definedName name="DATA31">NA()</definedName>
    <definedName name="DATA31_1">NA()</definedName>
    <definedName name="DATA32">NA()</definedName>
    <definedName name="DATA32_1">NA()</definedName>
    <definedName name="DATA33">NA()</definedName>
    <definedName name="DATA33_1">NA()</definedName>
    <definedName name="DATA34">NA()</definedName>
    <definedName name="DATA34_1">NA()</definedName>
    <definedName name="DATA35">NA()</definedName>
    <definedName name="DATA35_1">NA()</definedName>
    <definedName name="DATA36">NA()</definedName>
    <definedName name="DATA36_1">NA()</definedName>
    <definedName name="DATA37">NA()</definedName>
    <definedName name="DATA37_1">NA()</definedName>
    <definedName name="DATA38">NA()</definedName>
    <definedName name="DATA38_1">NA()</definedName>
    <definedName name="DATA39">NA()</definedName>
    <definedName name="DATA39_1">NA()</definedName>
    <definedName name="DATA4">NA()</definedName>
    <definedName name="DATA4_1">NA()</definedName>
    <definedName name="DATA40">NA()</definedName>
    <definedName name="DATA40_1">NA()</definedName>
    <definedName name="DATA41">NA()</definedName>
    <definedName name="DATA41_1">NA()</definedName>
    <definedName name="DATA42">NA()</definedName>
    <definedName name="DATA42_1">NA()</definedName>
    <definedName name="DATA43">NA()</definedName>
    <definedName name="DATA43_1">NA()</definedName>
    <definedName name="DATA44">NA()</definedName>
    <definedName name="DATA44_1">NA()</definedName>
    <definedName name="DATA45">NA()</definedName>
    <definedName name="DATA45_1">NA()</definedName>
    <definedName name="DATA46">NA()</definedName>
    <definedName name="DATA46_1">NA()</definedName>
    <definedName name="DATA47">NA()</definedName>
    <definedName name="DATA47_1">NA()</definedName>
    <definedName name="DATA48">NA()</definedName>
    <definedName name="DATA48_1">NA()</definedName>
    <definedName name="DATA49">NA()</definedName>
    <definedName name="DATA49_1">NA()</definedName>
    <definedName name="DATA5">NA()</definedName>
    <definedName name="DATA5_1">NA()</definedName>
    <definedName name="DATA50">NA()</definedName>
    <definedName name="DATA50_1">NA()</definedName>
    <definedName name="DATA51">NA()</definedName>
    <definedName name="DATA51_1">NA()</definedName>
    <definedName name="DATA52">NA()</definedName>
    <definedName name="DATA52_1">NA()</definedName>
    <definedName name="DATA53">NA()</definedName>
    <definedName name="DATA53_1">NA()</definedName>
    <definedName name="DATA54">NA()</definedName>
    <definedName name="DATA54_1">NA()</definedName>
    <definedName name="DATA56">NA()</definedName>
    <definedName name="DATA56_1">NA()</definedName>
    <definedName name="DATA57">NA()</definedName>
    <definedName name="DATA57_1">NA()</definedName>
    <definedName name="DATA58">NA()</definedName>
    <definedName name="DATA58_1">NA()</definedName>
    <definedName name="DATA59">NA()</definedName>
    <definedName name="DATA59_1">NA()</definedName>
    <definedName name="DATA6">NA()</definedName>
    <definedName name="DATA6_1">NA()</definedName>
    <definedName name="DATA60">NA()</definedName>
    <definedName name="DATA60_1">NA()</definedName>
    <definedName name="DATA61">NA()</definedName>
    <definedName name="DATA61_1">NA()</definedName>
    <definedName name="DATA63">NA()</definedName>
    <definedName name="DATA63_1">NA()</definedName>
    <definedName name="DATA64">NA()</definedName>
    <definedName name="DATA64_1">NA()</definedName>
    <definedName name="DATA65">NA()</definedName>
    <definedName name="DATA65_1">NA()</definedName>
    <definedName name="DATA66">NA()</definedName>
    <definedName name="DATA66_1">NA()</definedName>
    <definedName name="DATA67">NA()</definedName>
    <definedName name="DATA67_1">NA()</definedName>
    <definedName name="DATA68">NA()</definedName>
    <definedName name="DATA68_1">NA()</definedName>
    <definedName name="DATA69">NA()</definedName>
    <definedName name="DATA69_1">NA()</definedName>
    <definedName name="DATA7">NA()</definedName>
    <definedName name="DATA7_1">NA()</definedName>
    <definedName name="DATA70">NA()</definedName>
    <definedName name="DATA70_1">NA()</definedName>
    <definedName name="DATA71">NA()</definedName>
    <definedName name="DATA71_1">NA()</definedName>
    <definedName name="DATA72">NA()</definedName>
    <definedName name="DATA72_1">NA()</definedName>
    <definedName name="DATA73">NA()</definedName>
    <definedName name="DATA73_1">NA()</definedName>
    <definedName name="DATA74">NA()</definedName>
    <definedName name="DATA74_1">NA()</definedName>
    <definedName name="DATA76">NA()</definedName>
    <definedName name="DATA76_1">NA()</definedName>
    <definedName name="DATA77A">NA()</definedName>
    <definedName name="DATA77A_1">NA()</definedName>
    <definedName name="DATA77B">NA()</definedName>
    <definedName name="DATA77B_1">NA()</definedName>
    <definedName name="DATA78">NA()</definedName>
    <definedName name="DATA78_1">NA()</definedName>
    <definedName name="DATA79A">NA()</definedName>
    <definedName name="DATA79A_1">NA()</definedName>
    <definedName name="DATA79B">NA()</definedName>
    <definedName name="DATA79B_1">NA()</definedName>
    <definedName name="DATA79C">NA()</definedName>
    <definedName name="DATA79C_1">NA()</definedName>
    <definedName name="DATA8">NA()</definedName>
    <definedName name="DATA8_1">NA()</definedName>
    <definedName name="DATA80A">NA()</definedName>
    <definedName name="DATA80A_1">NA()</definedName>
    <definedName name="DATA80B">NA()</definedName>
    <definedName name="DATA80B_1">NA()</definedName>
    <definedName name="DATA80C">NA()</definedName>
    <definedName name="DATA80C_1">NA()</definedName>
    <definedName name="DATA81">NA()</definedName>
    <definedName name="DATA81_1">NA()</definedName>
    <definedName name="DATA82">NA()</definedName>
    <definedName name="DATA82_1">NA()</definedName>
    <definedName name="DATA84">NA()</definedName>
    <definedName name="DATA84_1">NA()</definedName>
    <definedName name="DATA85">NA()</definedName>
    <definedName name="DATA85_1">NA()</definedName>
    <definedName name="DATA86">NA()</definedName>
    <definedName name="DATA86_1">NA()</definedName>
    <definedName name="DATA87">NA()</definedName>
    <definedName name="DATA87_1">NA()</definedName>
    <definedName name="DATA88">NA()</definedName>
    <definedName name="DATA88_1">NA()</definedName>
    <definedName name="DATA89">NA()</definedName>
    <definedName name="DATA89_1">NA()</definedName>
    <definedName name="DATA9">NA()</definedName>
    <definedName name="DATA9_1">NA()</definedName>
    <definedName name="DATA90">NA()</definedName>
    <definedName name="DATA90_1">NA()</definedName>
    <definedName name="DATA92">NA()</definedName>
    <definedName name="DATA92_1">NA()</definedName>
    <definedName name="DATA93">NA()</definedName>
    <definedName name="DATA93_1">NA()</definedName>
    <definedName name="DATA94">NA()</definedName>
    <definedName name="DATA94_1">NA()</definedName>
    <definedName name="DATA95">NA()</definedName>
    <definedName name="DATA95_1">NA()</definedName>
    <definedName name="DATA98">NA()</definedName>
    <definedName name="DATA98_1">NA()</definedName>
    <definedName name="DATA99">NA()</definedName>
    <definedName name="DATA99_1">NA()</definedName>
    <definedName name="_xlnm.Database">#REF!</definedName>
    <definedName name="Date">#REF!</definedName>
    <definedName name="Date_1">NA()</definedName>
    <definedName name="DateI">#REF!</definedName>
    <definedName name="DateI1">#REF!</definedName>
    <definedName name="DateI2">#REF!</definedName>
    <definedName name="DateI3">#REF!</definedName>
    <definedName name="dateI4">#REF!</definedName>
    <definedName name="DateI5">#REF!</definedName>
    <definedName name="DateI6">#REF!</definedName>
    <definedName name="DateI7">#REF!</definedName>
    <definedName name="DateI8">#REF!</definedName>
    <definedName name="DateI9">#REF!</definedName>
    <definedName name="DateM">#REF!</definedName>
    <definedName name="DateM1">#REF!</definedName>
    <definedName name="DateM2">#REF!</definedName>
    <definedName name="DateM3">#REF!</definedName>
    <definedName name="DateM4">#REF!</definedName>
    <definedName name="DateM5">#REF!</definedName>
    <definedName name="DateM6">#REF!</definedName>
    <definedName name="DateM7">#REF!</definedName>
    <definedName name="DateM8">#REF!</definedName>
    <definedName name="DateM9">#REF!</definedName>
    <definedName name="datonators">#REF!</definedName>
    <definedName name="Daywork">#REF!</definedName>
    <definedName name="db">#REF!</definedName>
    <definedName name="db___0">#REF!</definedName>
    <definedName name="db___0_1">NA()</definedName>
    <definedName name="db___13">#REF!</definedName>
    <definedName name="db___13_1">NA()</definedName>
    <definedName name="db_1">NA()</definedName>
    <definedName name="DBM">#REF!</definedName>
    <definedName name="dc">#REF!</definedName>
    <definedName name="dc_1">NA()</definedName>
    <definedName name="DCI" localSheetId="10"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#REF!</definedName>
    <definedName name="ddd" hidden="1">#REF!</definedName>
    <definedName name="dddd">#REF!</definedName>
    <definedName name="dddd1">#REF!</definedName>
    <definedName name="ddddd">#REF!</definedName>
    <definedName name="Debt_Project_Cost">#REF!</definedName>
    <definedName name="DECISION">#REF!</definedName>
    <definedName name="Deck_hh">#REF!</definedName>
    <definedName name="Deck_hv">#REF!</definedName>
    <definedName name="DEFECT_LIABILITY_PERIOD">#REF!</definedName>
    <definedName name="delta">#REF!</definedName>
    <definedName name="DELTA20">#REF!</definedName>
    <definedName name="DELTA20___0">#REF!</definedName>
    <definedName name="DELTA20___0_1">NA()</definedName>
    <definedName name="DELTA20___13">#REF!</definedName>
    <definedName name="DELTA20___13_1">NA()</definedName>
    <definedName name="DELTA20_1">NA()</definedName>
    <definedName name="dep">"$#REF!.$AQ$1847"</definedName>
    <definedName name="Dep_Scaff">#REF!</definedName>
    <definedName name="Depn">#REF!</definedName>
    <definedName name="Depn_PMEScaff">#REF!</definedName>
    <definedName name="Depn_Props">#REF!</definedName>
    <definedName name="Depreciation">#REF!</definedName>
    <definedName name="DEPTH">#REF!</definedName>
    <definedName name="DEPTH_1">NA()</definedName>
    <definedName name="DES">#REF!</definedName>
    <definedName name="DESC100">NA()</definedName>
    <definedName name="DESC100_1">NA()</definedName>
    <definedName name="DESC101">NA()</definedName>
    <definedName name="DESC101_1">NA()</definedName>
    <definedName name="DESC1011">NA()</definedName>
    <definedName name="DESC1011_1">NA()</definedName>
    <definedName name="DESC1012">NA()</definedName>
    <definedName name="DESC1012_1">NA()</definedName>
    <definedName name="DESC1013">NA()</definedName>
    <definedName name="DESC1013_1">NA()</definedName>
    <definedName name="DESC1014">NA()</definedName>
    <definedName name="DESC1014_1">NA()</definedName>
    <definedName name="DESC1015">NA()</definedName>
    <definedName name="DESC1015_1">NA()</definedName>
    <definedName name="DESC102">NA()</definedName>
    <definedName name="DESC102_1">NA()</definedName>
    <definedName name="DESC103">NA()</definedName>
    <definedName name="DESC103_1">NA()</definedName>
    <definedName name="DESC104">NA()</definedName>
    <definedName name="DESC104_1">NA()</definedName>
    <definedName name="DESC105">NA()</definedName>
    <definedName name="DESC105_1">NA()</definedName>
    <definedName name="DESC106">NA()</definedName>
    <definedName name="DESC106_1">NA()</definedName>
    <definedName name="DESC107">NA()</definedName>
    <definedName name="DESC107_1">NA()</definedName>
    <definedName name="DESC107A">NA()</definedName>
    <definedName name="DESC107A_1">NA()</definedName>
    <definedName name="DESC107B">NA()</definedName>
    <definedName name="DESC107B_1">NA()</definedName>
    <definedName name="DESC107C">NA()</definedName>
    <definedName name="DESC107C_1">NA()</definedName>
    <definedName name="DESC107D">NA()</definedName>
    <definedName name="DESC107D_1">NA()</definedName>
    <definedName name="DESC107E">NA()</definedName>
    <definedName name="DESC107E_1">NA()</definedName>
    <definedName name="DESC107F">NA()</definedName>
    <definedName name="DESC107F_1">NA()</definedName>
    <definedName name="DESC107G">NA()</definedName>
    <definedName name="DESC107G_1">NA()</definedName>
    <definedName name="DESC108">NA()</definedName>
    <definedName name="DESC108_1">NA()</definedName>
    <definedName name="DESC108A">NA()</definedName>
    <definedName name="DESC108A_1">NA()</definedName>
    <definedName name="DESC108B">NA()</definedName>
    <definedName name="DESC108B_1">NA()</definedName>
    <definedName name="DESC108C">NA()</definedName>
    <definedName name="DESC108C_1">NA()</definedName>
    <definedName name="DESC108D">NA()</definedName>
    <definedName name="DESC108D_1">NA()</definedName>
    <definedName name="DESC108E">NA()</definedName>
    <definedName name="DESC108E_1">NA()</definedName>
    <definedName name="DESC108F">NA()</definedName>
    <definedName name="DESC108F_1">NA()</definedName>
    <definedName name="DESC108G">NA()</definedName>
    <definedName name="DESC108G_1">NA()</definedName>
    <definedName name="DESC108H">NA()</definedName>
    <definedName name="DESC108H_1">NA()</definedName>
    <definedName name="DESC108I">NA()</definedName>
    <definedName name="DESC108I_1">NA()</definedName>
    <definedName name="DESC108J">NA()</definedName>
    <definedName name="DESC108J_1">NA()</definedName>
    <definedName name="DESC108K">NA()</definedName>
    <definedName name="DESC108K_1">NA()</definedName>
    <definedName name="DESC108L">NA()</definedName>
    <definedName name="DESC108L_1">NA()</definedName>
    <definedName name="DESC108M">NA()</definedName>
    <definedName name="DESC108M_1">NA()</definedName>
    <definedName name="DESC108N">NA()</definedName>
    <definedName name="DESC108N_1">NA()</definedName>
    <definedName name="DESC108O">NA()</definedName>
    <definedName name="DESC108O_1">NA()</definedName>
    <definedName name="DESC108P">NA()</definedName>
    <definedName name="DESC108P_1">NA()</definedName>
    <definedName name="DESC109">NA()</definedName>
    <definedName name="DESC109_1">NA()</definedName>
    <definedName name="DESC109A">NA()</definedName>
    <definedName name="DESC109A_1">NA()</definedName>
    <definedName name="DESC109B">NA()</definedName>
    <definedName name="DESC109B_1">NA()</definedName>
    <definedName name="DESC109C">NA()</definedName>
    <definedName name="DESC109C_1">NA()</definedName>
    <definedName name="DESC109D">NA()</definedName>
    <definedName name="DESC109D_1">NA()</definedName>
    <definedName name="DESC109E">NA()</definedName>
    <definedName name="DESC109E_1">NA()</definedName>
    <definedName name="DESC109F">NA()</definedName>
    <definedName name="DESC109F_1">NA()</definedName>
    <definedName name="DESC109G">NA()</definedName>
    <definedName name="DESC109G_1">NA()</definedName>
    <definedName name="DESC109H">NA()</definedName>
    <definedName name="DESC109H_1">NA()</definedName>
    <definedName name="DESC109I">NA()</definedName>
    <definedName name="DESC109I_1">NA()</definedName>
    <definedName name="DESC109J">NA()</definedName>
    <definedName name="DESC109J_1">NA()</definedName>
    <definedName name="DESC109K">NA()</definedName>
    <definedName name="DESC109K_1">NA()</definedName>
    <definedName name="DESC109L">NA()</definedName>
    <definedName name="DESC109L_1">NA()</definedName>
    <definedName name="DESC109M">NA()</definedName>
    <definedName name="DESC109M_1">NA()</definedName>
    <definedName name="DESC109N">NA()</definedName>
    <definedName name="DESC109N_1">NA()</definedName>
    <definedName name="DESC109O">NA()</definedName>
    <definedName name="DESC109O_1">NA()</definedName>
    <definedName name="DESC109P">NA()</definedName>
    <definedName name="DESC109P_1">NA()</definedName>
    <definedName name="DESC110">NA()</definedName>
    <definedName name="DESC110_1">NA()</definedName>
    <definedName name="DESC110A">NA()</definedName>
    <definedName name="DESC110A_1">NA()</definedName>
    <definedName name="DESC110B">NA()</definedName>
    <definedName name="DESC110B_1">NA()</definedName>
    <definedName name="DESC110C">NA()</definedName>
    <definedName name="DESC110C_1">NA()</definedName>
    <definedName name="DESC110D">NA()</definedName>
    <definedName name="DESC110D_1">NA()</definedName>
    <definedName name="DESC110E">NA()</definedName>
    <definedName name="DESC110E_1">NA()</definedName>
    <definedName name="DESC110F">NA()</definedName>
    <definedName name="DESC110F_1">NA()</definedName>
    <definedName name="DESC110G">NA()</definedName>
    <definedName name="DESC110G_1">NA()</definedName>
    <definedName name="DESC110H">NA()</definedName>
    <definedName name="DESC110H_1">NA()</definedName>
    <definedName name="DESC110I">NA()</definedName>
    <definedName name="DESC110I_1">NA()</definedName>
    <definedName name="DESC110J">NA()</definedName>
    <definedName name="DESC110J_1">NA()</definedName>
    <definedName name="DESC110K">NA()</definedName>
    <definedName name="DESC110K_1">NA()</definedName>
    <definedName name="DESC110L">NA()</definedName>
    <definedName name="DESC110L_1">NA()</definedName>
    <definedName name="DESC110M">NA()</definedName>
    <definedName name="DESC110M_1">NA()</definedName>
    <definedName name="DESC110N">NA()</definedName>
    <definedName name="DESC110N_1">NA()</definedName>
    <definedName name="DESC110O">NA()</definedName>
    <definedName name="DESC110O_1">NA()</definedName>
    <definedName name="DESC110P">NA()</definedName>
    <definedName name="DESC110P_1">NA()</definedName>
    <definedName name="DESC111">NA()</definedName>
    <definedName name="DESC111_1">NA()</definedName>
    <definedName name="DESC111A">NA()</definedName>
    <definedName name="DESC111A_1">NA()</definedName>
    <definedName name="DESC111B">NA()</definedName>
    <definedName name="DESC111B_1">NA()</definedName>
    <definedName name="DESC111C">NA()</definedName>
    <definedName name="DESC111C_1">NA()</definedName>
    <definedName name="DESC111D">NA()</definedName>
    <definedName name="DESC111D_1">NA()</definedName>
    <definedName name="DESC111E">NA()</definedName>
    <definedName name="DESC111E_1">NA()</definedName>
    <definedName name="DESC111F">NA()</definedName>
    <definedName name="DESC111F_1">NA()</definedName>
    <definedName name="DESC111G">NA()</definedName>
    <definedName name="DESC111G_1">NA()</definedName>
    <definedName name="DESC111H">NA()</definedName>
    <definedName name="DESC111H_1">NA()</definedName>
    <definedName name="DESC111I">NA()</definedName>
    <definedName name="DESC111I_1">NA()</definedName>
    <definedName name="DESC111J">NA()</definedName>
    <definedName name="DESC111J_1">NA()</definedName>
    <definedName name="DESC111K">NA()</definedName>
    <definedName name="DESC111K_1">NA()</definedName>
    <definedName name="DESC111L">NA()</definedName>
    <definedName name="DESC111L_1">NA()</definedName>
    <definedName name="DESC111M">NA()</definedName>
    <definedName name="DESC111M_1">NA()</definedName>
    <definedName name="DESC111N">NA()</definedName>
    <definedName name="DESC111N_1">NA()</definedName>
    <definedName name="DESC111O">NA()</definedName>
    <definedName name="DESC111O_1">NA()</definedName>
    <definedName name="DESC111P">NA()</definedName>
    <definedName name="DESC111P_1">NA()</definedName>
    <definedName name="DESC112">NA()</definedName>
    <definedName name="DESC112_1">NA()</definedName>
    <definedName name="DESC112A">NA()</definedName>
    <definedName name="DESC112A_1">NA()</definedName>
    <definedName name="DESC112B">NA()</definedName>
    <definedName name="DESC112B_1">NA()</definedName>
    <definedName name="DESC112C">NA()</definedName>
    <definedName name="DESC112C_1">NA()</definedName>
    <definedName name="DESC112D">NA()</definedName>
    <definedName name="DESC112D_1">NA()</definedName>
    <definedName name="DESC112E">NA()</definedName>
    <definedName name="DESC112E_1">NA()</definedName>
    <definedName name="DESC112F">NA()</definedName>
    <definedName name="DESC112F_1">NA()</definedName>
    <definedName name="DESC112G">NA()</definedName>
    <definedName name="DESC112G_1">NA()</definedName>
    <definedName name="DESC112H">NA()</definedName>
    <definedName name="DESC112H_1">NA()</definedName>
    <definedName name="DESC112I">NA()</definedName>
    <definedName name="DESC112I_1">NA()</definedName>
    <definedName name="DESC112J">NA()</definedName>
    <definedName name="DESC112J_1">NA()</definedName>
    <definedName name="DESC112K">NA()</definedName>
    <definedName name="DESC112K_1">NA()</definedName>
    <definedName name="DESC112L">NA()</definedName>
    <definedName name="DESC112L_1">NA()</definedName>
    <definedName name="DESC112M">NA()</definedName>
    <definedName name="DESC112M_1">NA()</definedName>
    <definedName name="DESC112N">NA()</definedName>
    <definedName name="DESC112N_1">NA()</definedName>
    <definedName name="DESC112O">NA()</definedName>
    <definedName name="DESC112O_1">NA()</definedName>
    <definedName name="DESC112P">NA()</definedName>
    <definedName name="DESC112P_1">NA()</definedName>
    <definedName name="DESC113">NA()</definedName>
    <definedName name="DESC113_1">NA()</definedName>
    <definedName name="DESC113A">NA()</definedName>
    <definedName name="DESC113A_1">NA()</definedName>
    <definedName name="DESC113B">NA()</definedName>
    <definedName name="DESC113B_1">NA()</definedName>
    <definedName name="DESC113C">NA()</definedName>
    <definedName name="DESC113C_1">NA()</definedName>
    <definedName name="DESC113D">NA()</definedName>
    <definedName name="DESC113D_1">NA()</definedName>
    <definedName name="DESC113E">NA()</definedName>
    <definedName name="DESC113E_1">NA()</definedName>
    <definedName name="DESC113F">NA()</definedName>
    <definedName name="DESC113F_1">NA()</definedName>
    <definedName name="DESC113G">NA()</definedName>
    <definedName name="DESC113G_1">NA()</definedName>
    <definedName name="DESC113H">NA()</definedName>
    <definedName name="DESC113H_1">NA()</definedName>
    <definedName name="DESC113I">NA()</definedName>
    <definedName name="DESC113I_1">NA()</definedName>
    <definedName name="DESC113J">NA()</definedName>
    <definedName name="DESC113J_1">NA()</definedName>
    <definedName name="DESC113K">NA()</definedName>
    <definedName name="DESC113K_1">NA()</definedName>
    <definedName name="DESC114">NA()</definedName>
    <definedName name="DESC114_1">NA()</definedName>
    <definedName name="DESC115">NA()</definedName>
    <definedName name="DESC115_1">NA()</definedName>
    <definedName name="DESC116">NA()</definedName>
    <definedName name="DESC116_1">NA()</definedName>
    <definedName name="DESC117">NA()</definedName>
    <definedName name="DESC117_1">NA()</definedName>
    <definedName name="DESC118">NA()</definedName>
    <definedName name="DESC118_1">NA()</definedName>
    <definedName name="DESC119">NA()</definedName>
    <definedName name="DESC119_1">NA()</definedName>
    <definedName name="DESC120">NA()</definedName>
    <definedName name="DESC120_1">NA()</definedName>
    <definedName name="DESC121">NA()</definedName>
    <definedName name="DESC121_1">NA()</definedName>
    <definedName name="DESC122">NA()</definedName>
    <definedName name="DESC122_1">NA()</definedName>
    <definedName name="DESC123">NA()</definedName>
    <definedName name="DESC123_1">NA()</definedName>
    <definedName name="DESC124">NA()</definedName>
    <definedName name="DESC124_1">NA()</definedName>
    <definedName name="DESC125">NA()</definedName>
    <definedName name="DESC125_1">NA()</definedName>
    <definedName name="DESC126">NA()</definedName>
    <definedName name="DESC126_1">NA()</definedName>
    <definedName name="DESC127">NA()</definedName>
    <definedName name="DESC127_1">NA()</definedName>
    <definedName name="DESC127A">NA()</definedName>
    <definedName name="DESC127A_1">NA()</definedName>
    <definedName name="DESC127B">NA()</definedName>
    <definedName name="DESC127B_1">NA()</definedName>
    <definedName name="DESC127C">NA()</definedName>
    <definedName name="DESC127C_1">NA()</definedName>
    <definedName name="DESC127D">NA()</definedName>
    <definedName name="DESC127D_1">NA()</definedName>
    <definedName name="DESC127E">NA()</definedName>
    <definedName name="DESC127E_1">NA()</definedName>
    <definedName name="DESC127F">NA()</definedName>
    <definedName name="DESC127F_1">NA()</definedName>
    <definedName name="DESC127G">NA()</definedName>
    <definedName name="DESC127G_1">NA()</definedName>
    <definedName name="DESC127H">NA()</definedName>
    <definedName name="DESC127H_1">NA()</definedName>
    <definedName name="DESC127I">NA()</definedName>
    <definedName name="DESC127I_1">NA()</definedName>
    <definedName name="DESC127J">NA()</definedName>
    <definedName name="DESC127J_1">NA()</definedName>
    <definedName name="DESC128">NA()</definedName>
    <definedName name="DESC128_1">NA()</definedName>
    <definedName name="DESC128A">NA()</definedName>
    <definedName name="DESC128A_1">NA()</definedName>
    <definedName name="DESC128B">NA()</definedName>
    <definedName name="DESC128B_1">NA()</definedName>
    <definedName name="DESC128C">NA()</definedName>
    <definedName name="DESC128C_1">NA()</definedName>
    <definedName name="DESC128D">NA()</definedName>
    <definedName name="DESC128D_1">NA()</definedName>
    <definedName name="DESC128E">NA()</definedName>
    <definedName name="DESC128E_1">NA()</definedName>
    <definedName name="DESC128F">NA()</definedName>
    <definedName name="DESC128F_1">NA()</definedName>
    <definedName name="DESC128G">NA()</definedName>
    <definedName name="DESC128G_1">NA()</definedName>
    <definedName name="DESC129">NA()</definedName>
    <definedName name="DESC129_1">NA()</definedName>
    <definedName name="DESC129A">NA()</definedName>
    <definedName name="DESC129A_1">NA()</definedName>
    <definedName name="DESC129B">NA()</definedName>
    <definedName name="DESC129B_1">NA()</definedName>
    <definedName name="DESC129C">NA()</definedName>
    <definedName name="DESC129C_1">NA()</definedName>
    <definedName name="DESC129D">NA()</definedName>
    <definedName name="DESC129D_1">NA()</definedName>
    <definedName name="DESC130">NA()</definedName>
    <definedName name="DESC130_1">NA()</definedName>
    <definedName name="DESC130A">NA()</definedName>
    <definedName name="DESC130A_1">NA()</definedName>
    <definedName name="DESC130B">NA()</definedName>
    <definedName name="DESC130B_1">NA()</definedName>
    <definedName name="DESC131">NA()</definedName>
    <definedName name="DESC131_1">NA()</definedName>
    <definedName name="DESC132">NA()</definedName>
    <definedName name="DESC132_1">NA()</definedName>
    <definedName name="DESC133">NA()</definedName>
    <definedName name="DESC133_1">NA()</definedName>
    <definedName name="DESC14">NA()</definedName>
    <definedName name="DESC14_1">NA()</definedName>
    <definedName name="DESC143">NA()</definedName>
    <definedName name="DESC143_1">NA()</definedName>
    <definedName name="DESC144">NA()</definedName>
    <definedName name="DESC144_1">NA()</definedName>
    <definedName name="DESC145">NA()</definedName>
    <definedName name="DESC145_1">NA()</definedName>
    <definedName name="DESC146">NA()</definedName>
    <definedName name="DESC146_1">NA()</definedName>
    <definedName name="DESC147">NA()</definedName>
    <definedName name="DESC147_1">NA()</definedName>
    <definedName name="DESC148">NA()</definedName>
    <definedName name="DESC148_1">NA()</definedName>
    <definedName name="DESC149">NA()</definedName>
    <definedName name="DESC149_1">NA()</definedName>
    <definedName name="DESC150">NA()</definedName>
    <definedName name="DESC150_1">NA()</definedName>
    <definedName name="DESC151A">NA()</definedName>
    <definedName name="DESC151A_1">NA()</definedName>
    <definedName name="DESC152">NA()</definedName>
    <definedName name="DESC152_1">NA()</definedName>
    <definedName name="DESC153">NA()</definedName>
    <definedName name="DESC153_1">NA()</definedName>
    <definedName name="DESC154">NA()</definedName>
    <definedName name="DESC154_1">NA()</definedName>
    <definedName name="DESC155">NA()</definedName>
    <definedName name="DESC155_1">NA()</definedName>
    <definedName name="DESC156">NA()</definedName>
    <definedName name="DESC156_1">NA()</definedName>
    <definedName name="DESC157">NA()</definedName>
    <definedName name="DESC157_1">NA()</definedName>
    <definedName name="desc1571">NA()</definedName>
    <definedName name="desc1571_1">NA()</definedName>
    <definedName name="DESC158">NA()</definedName>
    <definedName name="DESC158_1">NA()</definedName>
    <definedName name="DESC16">NA()</definedName>
    <definedName name="DESC16_1">NA()</definedName>
    <definedName name="DESC18">NA()</definedName>
    <definedName name="DESC18_1">NA()</definedName>
    <definedName name="DESC19">NA()</definedName>
    <definedName name="DESC19_1">NA()</definedName>
    <definedName name="DESC20">NA()</definedName>
    <definedName name="DESC20_1">NA()</definedName>
    <definedName name="DESC21">NA()</definedName>
    <definedName name="DESC21_1">NA()</definedName>
    <definedName name="DESC22">NA()</definedName>
    <definedName name="DESC22_1">NA()</definedName>
    <definedName name="DESC23">NA()</definedName>
    <definedName name="DESC23_1">NA()</definedName>
    <definedName name="DESC24">NA()</definedName>
    <definedName name="DESC24_1">NA()</definedName>
    <definedName name="DESC26">NA()</definedName>
    <definedName name="DESC26_1">NA()</definedName>
    <definedName name="DESC27">NA()</definedName>
    <definedName name="DESC27_1">NA()</definedName>
    <definedName name="DESC29">NA()</definedName>
    <definedName name="DESC29_1">NA()</definedName>
    <definedName name="DESC30">NA()</definedName>
    <definedName name="DESC30_1">NA()</definedName>
    <definedName name="DESC31">NA()</definedName>
    <definedName name="DESC31_1">NA()</definedName>
    <definedName name="DESC32">NA()</definedName>
    <definedName name="DESC32_1">NA()</definedName>
    <definedName name="DESC33">NA()</definedName>
    <definedName name="DESC33_1">NA()</definedName>
    <definedName name="DESC34">NA()</definedName>
    <definedName name="DESC34_1">NA()</definedName>
    <definedName name="DESC35">NA()</definedName>
    <definedName name="DESC35_1">NA()</definedName>
    <definedName name="DESC36">NA()</definedName>
    <definedName name="DESC36_1">NA()</definedName>
    <definedName name="DESC37">NA()</definedName>
    <definedName name="DESC37_1">NA()</definedName>
    <definedName name="DESC38">NA()</definedName>
    <definedName name="DESC38_1">NA()</definedName>
    <definedName name="DESC39">NA()</definedName>
    <definedName name="DESC39_1">NA()</definedName>
    <definedName name="DESC40">NA()</definedName>
    <definedName name="DESC40_1">NA()</definedName>
    <definedName name="DESC41">NA()</definedName>
    <definedName name="DESC41_1">NA()</definedName>
    <definedName name="DESC42">NA()</definedName>
    <definedName name="DESC42_1">NA()</definedName>
    <definedName name="DESC43">NA()</definedName>
    <definedName name="DESC43_1">NA()</definedName>
    <definedName name="DESC44">NA()</definedName>
    <definedName name="DESC44_1">NA()</definedName>
    <definedName name="DESC45">NA()</definedName>
    <definedName name="DESC45_1">NA()</definedName>
    <definedName name="DESC46">NA()</definedName>
    <definedName name="DESC46_1">NA()</definedName>
    <definedName name="DESC47">NA()</definedName>
    <definedName name="DESC47_1">NA()</definedName>
    <definedName name="DESC48">NA()</definedName>
    <definedName name="DESC48_1">NA()</definedName>
    <definedName name="DESC49">NA()</definedName>
    <definedName name="DESC49_1">NA()</definedName>
    <definedName name="DESC50">NA()</definedName>
    <definedName name="DESC50_1">NA()</definedName>
    <definedName name="DESC51">NA()</definedName>
    <definedName name="DESC51_1">NA()</definedName>
    <definedName name="DESC52">NA()</definedName>
    <definedName name="DESC52_1">NA()</definedName>
    <definedName name="DESC54">NA()</definedName>
    <definedName name="DESC54_1">NA()</definedName>
    <definedName name="DESC56">NA()</definedName>
    <definedName name="DESC56_1">NA()</definedName>
    <definedName name="DESC57">NA()</definedName>
    <definedName name="DESC57_1">NA()</definedName>
    <definedName name="DESC58">NA()</definedName>
    <definedName name="DESC58_1">NA()</definedName>
    <definedName name="DESC59">NA()</definedName>
    <definedName name="DESC59_1">NA()</definedName>
    <definedName name="DESC60">NA()</definedName>
    <definedName name="DESC60_1">NA()</definedName>
    <definedName name="DESC61">NA()</definedName>
    <definedName name="DESC61_1">NA()</definedName>
    <definedName name="DESC63">NA()</definedName>
    <definedName name="DESC63_1">NA()</definedName>
    <definedName name="DESC64">NA()</definedName>
    <definedName name="DESC64_1">NA()</definedName>
    <definedName name="DESC65">NA()</definedName>
    <definedName name="DESC65_1">NA()</definedName>
    <definedName name="DESC66">NA()</definedName>
    <definedName name="DESC66_1">NA()</definedName>
    <definedName name="DESC68">NA()</definedName>
    <definedName name="DESC68_1">NA()</definedName>
    <definedName name="DESC69">NA()</definedName>
    <definedName name="DESC69_1">NA()</definedName>
    <definedName name="DESC7">NA()</definedName>
    <definedName name="DESC7_1">NA()</definedName>
    <definedName name="DESC70">NA()</definedName>
    <definedName name="DESC70_1">NA()</definedName>
    <definedName name="DESC71">NA()</definedName>
    <definedName name="DESC71_1">NA()</definedName>
    <definedName name="DESC72">NA()</definedName>
    <definedName name="DESC72_1">NA()</definedName>
    <definedName name="DESC73">NA()</definedName>
    <definedName name="DESC73_1">NA()</definedName>
    <definedName name="DESC74">NA()</definedName>
    <definedName name="DESC74_1">NA()</definedName>
    <definedName name="DESC77">NA()</definedName>
    <definedName name="DESC77_1">NA()</definedName>
    <definedName name="DESC78">NA()</definedName>
    <definedName name="DESC78_1">NA()</definedName>
    <definedName name="DESC79">NA()</definedName>
    <definedName name="DESC79_1">NA()</definedName>
    <definedName name="DESC79A">NA()</definedName>
    <definedName name="DESC79A_1">NA()</definedName>
    <definedName name="DESC79B">NA()</definedName>
    <definedName name="DESC79B_1">NA()</definedName>
    <definedName name="DESC79C">NA()</definedName>
    <definedName name="DESC79C_1">NA()</definedName>
    <definedName name="DESC80">NA()</definedName>
    <definedName name="DESC80_1">NA()</definedName>
    <definedName name="DESC80A">NA()</definedName>
    <definedName name="DESC80A_1">NA()</definedName>
    <definedName name="DESC80B">NA()</definedName>
    <definedName name="DESC80B_1">NA()</definedName>
    <definedName name="DESC80C">NA()</definedName>
    <definedName name="DESC80C_1">NA()</definedName>
    <definedName name="DESC81">NA()</definedName>
    <definedName name="DESC81_1">NA()</definedName>
    <definedName name="DESC82">NA()</definedName>
    <definedName name="DESC82_1">NA()</definedName>
    <definedName name="DESC85">NA()</definedName>
    <definedName name="DESC85_1">NA()</definedName>
    <definedName name="DESC86">NA()</definedName>
    <definedName name="DESC86_1">NA()</definedName>
    <definedName name="DESC87">NA()</definedName>
    <definedName name="DESC87_1">NA()</definedName>
    <definedName name="DESC88">NA()</definedName>
    <definedName name="DESC88_1">NA()</definedName>
    <definedName name="DESC92">NA()</definedName>
    <definedName name="DESC92_1">NA()</definedName>
    <definedName name="DESC93">NA()</definedName>
    <definedName name="DESC93_1">NA()</definedName>
    <definedName name="DESC94">NA()</definedName>
    <definedName name="DESC94_1">NA()</definedName>
    <definedName name="DESC95">NA()</definedName>
    <definedName name="DESC95_1">NA()</definedName>
    <definedName name="DESC98">NA()</definedName>
    <definedName name="DESC98_1">NA()</definedName>
    <definedName name="DESC99">NA()</definedName>
    <definedName name="DESC99_1">NA()</definedName>
    <definedName name="Description">#REF!</definedName>
    <definedName name="DESIGNATION">#REF!</definedName>
    <definedName name="Designation1">#REF!</definedName>
    <definedName name="Designation2">#REF!</definedName>
    <definedName name="designed">#REF!</definedName>
    <definedName name="designed_1">NA()</definedName>
    <definedName name="DetailsM">#REF!</definedName>
    <definedName name="DetailsM1">#REF!</definedName>
    <definedName name="DetailsM2">#REF!</definedName>
    <definedName name="DetailsM3">#REF!</definedName>
    <definedName name="DetailsM4">#REF!</definedName>
    <definedName name="DetailsM5">#REF!</definedName>
    <definedName name="DetailsM6">#REF!</definedName>
    <definedName name="DetailsM7">#REF!</definedName>
    <definedName name="DetailsM8">#REF!</definedName>
    <definedName name="DetailsM9">#REF!</definedName>
    <definedName name="DetEst">#REF!,#REF!,#REF!</definedName>
    <definedName name="Detonator">#REF!</definedName>
    <definedName name="Deutsch">#REF!,#REF!</definedName>
    <definedName name="Devices_V">#REF!</definedName>
    <definedName name="df">#REF!</definedName>
    <definedName name="df_1">NA()</definedName>
    <definedName name="dfd">#REF!</definedName>
    <definedName name="dfdsfg">#REF!</definedName>
    <definedName name="dffd">#REF!</definedName>
    <definedName name="DFGGJHJHKKJLJKLHHJJJJJHJJ">#REF!</definedName>
    <definedName name="DFHF">#REF!</definedName>
    <definedName name="dflt2">#REF!</definedName>
    <definedName name="dg">#REF!</definedName>
    <definedName name="dg_1">NA()</definedName>
    <definedName name="dg_charges">#REF!</definedName>
    <definedName name="dghkl" localSheetId="1" hidden="1">{"'Bill No. 7'!$A$1:$G$32"}</definedName>
    <definedName name="dghkl" localSheetId="3" hidden="1">{"'Bill No. 7'!$A$1:$G$32"}</definedName>
    <definedName name="dghkl" localSheetId="2" hidden="1">{"'Bill No. 7'!$A$1:$G$32"}</definedName>
    <definedName name="dghkl" localSheetId="4" hidden="1">{"'Bill No. 7'!$A$1:$G$32"}</definedName>
    <definedName name="dghkl" localSheetId="0" hidden="1">{"'Bill No. 7'!$A$1:$G$32"}</definedName>
    <definedName name="dghkl" localSheetId="10" hidden="1">{"'Bill No. 7'!$A$1:$G$32"}</definedName>
    <definedName name="dghkl" localSheetId="8" hidden="1">{"'Bill No. 7'!$A$1:$G$32"}</definedName>
    <definedName name="dghkl" hidden="1">{"'Bill No. 7'!$A$1:$G$32"}</definedName>
    <definedName name="dgyufyuk">#REF!</definedName>
    <definedName name="Di">#REF!</definedName>
    <definedName name="Di_1">NA()</definedName>
    <definedName name="dia">#REF!</definedName>
    <definedName name="diesel">#REF!</definedName>
    <definedName name="Diesel_Inflation">#REF!</definedName>
    <definedName name="dim4e">#REF!</definedName>
    <definedName name="DIns">#REF!</definedName>
    <definedName name="DIns_1">NA()</definedName>
    <definedName name="DIP">#REF!</definedName>
    <definedName name="dis_cost">#REF!</definedName>
    <definedName name="dis_cost___0">#REF!</definedName>
    <definedName name="disbrick">#REF!</definedName>
    <definedName name="DISC">#REF!</definedName>
    <definedName name="Disclosure">#REF!</definedName>
    <definedName name="Discount" hidden="1">#REF!</definedName>
    <definedName name="DISCOUNTAL">#REF!</definedName>
    <definedName name="DISCOUNTCU">#REF!</definedName>
    <definedName name="disdr">#REF!</definedName>
    <definedName name="DISG">#REF!</definedName>
    <definedName name="dism_cost">#REF!</definedName>
    <definedName name="dismdrainspout">#REF!</definedName>
    <definedName name="dismexpjoint">#REF!</definedName>
    <definedName name="dismrail">#REF!</definedName>
    <definedName name="dismstonemas">#REF!</definedName>
    <definedName name="display_area_2" hidden="1">#REF!</definedName>
    <definedName name="disposal">#REF!</definedName>
    <definedName name="disposal1">#REF!</definedName>
    <definedName name="disr">#REF!</definedName>
    <definedName name="disst">#REF!</definedName>
    <definedName name="disstone">#REF!</definedName>
    <definedName name="DIVISA">#REF!</definedName>
    <definedName name="djkllnhjsnkjakjs">#REF!</definedName>
    <definedName name="dl">#REF!</definedName>
    <definedName name="dl___0">#REF!</definedName>
    <definedName name="dl___0_1">NA()</definedName>
    <definedName name="dl___13">#REF!</definedName>
    <definedName name="dl___13_1">NA()</definedName>
    <definedName name="dl_1">NA()</definedName>
    <definedName name="DLP">#REF!</definedName>
    <definedName name="dmfds">#REF!</definedName>
    <definedName name="dmin">#REF!</definedName>
    <definedName name="Do">#REF!</definedName>
    <definedName name="Do_1">NA()</definedName>
    <definedName name="DO_11">#REF!</definedName>
    <definedName name="docu">#REF!</definedName>
    <definedName name="docu_1">NA()</definedName>
    <definedName name="DOOR">#REF!</definedName>
    <definedName name="Doors">#REF!</definedName>
    <definedName name="dover" localSheetId="1" hidden="1">{#N/A,#N/A,FALSE,"mpph1";#N/A,#N/A,FALSE,"mpmseb";#N/A,#N/A,FALSE,"mpph2"}</definedName>
    <definedName name="dover" localSheetId="3" hidden="1">{#N/A,#N/A,FALSE,"mpph1";#N/A,#N/A,FALSE,"mpmseb";#N/A,#N/A,FALSE,"mpph2"}</definedName>
    <definedName name="dover" localSheetId="2" hidden="1">{#N/A,#N/A,FALSE,"mpph1";#N/A,#N/A,FALSE,"mpmseb";#N/A,#N/A,FALSE,"mpph2"}</definedName>
    <definedName name="dover" localSheetId="4" hidden="1">{#N/A,#N/A,FALSE,"mpph1";#N/A,#N/A,FALSE,"mpmseb";#N/A,#N/A,FALSE,"mpph2"}</definedName>
    <definedName name="dover" localSheetId="0" hidden="1">{#N/A,#N/A,FALSE,"mpph1";#N/A,#N/A,FALSE,"mpmseb";#N/A,#N/A,FALSE,"mpph2"}</definedName>
    <definedName name="dover" localSheetId="10" hidden="1">{#N/A,#N/A,FALSE,"mpph1";#N/A,#N/A,FALSE,"mpmseb";#N/A,#N/A,FALSE,"mpph2"}</definedName>
    <definedName name="dover" localSheetId="8" hidden="1">{#N/A,#N/A,FALSE,"mpph1";#N/A,#N/A,FALSE,"mpmseb";#N/A,#N/A,FALSE,"mpph2"}</definedName>
    <definedName name="dover" hidden="1">{#N/A,#N/A,FALSE,"mpph1";#N/A,#N/A,FALSE,"mpmseb";#N/A,#N/A,FALSE,"mpph2"}</definedName>
    <definedName name="DOW_CORNING_789_SILICONE_SEALANT">#REF!</definedName>
    <definedName name="dozer">#REF!</definedName>
    <definedName name="dozer200">#REF!</definedName>
    <definedName name="DP">#REF!</definedName>
    <definedName name="DP_1">NA()</definedName>
    <definedName name="DPC">#REF!</definedName>
    <definedName name="dq">#REF!</definedName>
    <definedName name="dq_1">NA()</definedName>
    <definedName name="DR.33">#REF!</definedName>
    <definedName name="DR.33_1">NA()</definedName>
    <definedName name="DR.46">#REF!</definedName>
    <definedName name="DR.46_1">NA()</definedName>
    <definedName name="DR.56">#REF!</definedName>
    <definedName name="DR.56_1">NA()</definedName>
    <definedName name="drains">#REF!</definedName>
    <definedName name="drainspout">#REF!</definedName>
    <definedName name="dresser">#REF!</definedName>
    <definedName name="driller">#REF!</definedName>
    <definedName name="drillingequipment">#REF!</definedName>
    <definedName name="drsp">#REF!</definedName>
    <definedName name="Druck">#REF!</definedName>
    <definedName name="Drucke">#REF!</definedName>
    <definedName name="Ds">#REF!</definedName>
    <definedName name="Ds___0">#REF!</definedName>
    <definedName name="Ds___0_1">NA()</definedName>
    <definedName name="Ds___13">#REF!</definedName>
    <definedName name="Ds___13_1">NA()</definedName>
    <definedName name="Ds_1">NA()</definedName>
    <definedName name="dsat">#REF!</definedName>
    <definedName name="dsgfhgj">#REF!</definedName>
    <definedName name="dt">#REF!</definedName>
    <definedName name="Dust">#REF!</definedName>
    <definedName name="DW___0">#REF!</definedName>
    <definedName name="Dx">#REF!</definedName>
    <definedName name="Dy">#REF!</definedName>
    <definedName name="E">#REF!</definedName>
    <definedName name="e.">#REF!</definedName>
    <definedName name="E_span">#REF!</definedName>
    <definedName name="EARTHFILL_NEWEARTH">#REF!</definedName>
    <definedName name="EARTHWORK">#REF!</definedName>
    <definedName name="ebas">#REF!</definedName>
    <definedName name="ebasic">#REF!</definedName>
    <definedName name="Ec">"$#REF!.$#REF!$#REF!"</definedName>
    <definedName name="eccl">"$#REF!.$AQ$1951"</definedName>
    <definedName name="ecclm">"$#REF!.$#REF!$1969"</definedName>
    <definedName name="ecct">"$#REF!.$AQ$1946"</definedName>
    <definedName name="ecctm">"$#REF!.$#REF!$1965"</definedName>
    <definedName name="edgestripdism">#REF!</definedName>
    <definedName name="ee">#REF!,#REF!</definedName>
    <definedName name="eee">#REF!</definedName>
    <definedName name="eeee" hidden="1">#REF!</definedName>
    <definedName name="eff._span">#REF!</definedName>
    <definedName name="effectivespan1">#REF!</definedName>
    <definedName name="EFILL_AVAILABLE">#REF!</definedName>
    <definedName name="el">"$#REF!.$AQ$1951"</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lev">#REF!</definedName>
    <definedName name="elm">"$#REF!.$#REF!$1969"</definedName>
    <definedName name="Em">#REF!</definedName>
    <definedName name="Em___0">#REF!</definedName>
    <definedName name="Em___0_1">NA()</definedName>
    <definedName name="Em___13">#REF!</definedName>
    <definedName name="Em___13_1">NA()</definedName>
    <definedName name="Em_1">NA()</definedName>
    <definedName name="Email">#REF!</definedName>
    <definedName name="EMAS">#REF!</definedName>
    <definedName name="Embankment">#REF!</definedName>
    <definedName name="EMD">#REF!</definedName>
    <definedName name="emulsion">#REF!</definedName>
    <definedName name="ENAMEL">#REF!</definedName>
    <definedName name="End_Bal">#REF!</definedName>
    <definedName name="Ende">#REF!</definedName>
    <definedName name="ENDE_PRECLEANING">#REF!</definedName>
    <definedName name="Englisch">#REF!,#REF!</definedName>
    <definedName name="ENTERTAINMENT__REFRESHMENT_ETC.">#REF!</definedName>
    <definedName name="eqn">"eqn"</definedName>
    <definedName name="equip_ttlcost">#REF!</definedName>
    <definedName name="Equity_D">#REF!</definedName>
    <definedName name="er">#REF!</definedName>
    <definedName name="Es">#REF!</definedName>
    <definedName name="Es___0">#REF!</definedName>
    <definedName name="Es___0_1">NA()</definedName>
    <definedName name="Es___13">#REF!</definedName>
    <definedName name="Es___13_1">NA()</definedName>
    <definedName name="Es_1">NA()</definedName>
    <definedName name="Esc_Fare">#REF!</definedName>
    <definedName name="Esc_maintenance">#REF!</definedName>
    <definedName name="essai">#REF!</definedName>
    <definedName name="ESSR1">#REF!</definedName>
    <definedName name="ESSR1_1">NA()</definedName>
    <definedName name="ESSR10">#REF!</definedName>
    <definedName name="ESSR10_1">NA()</definedName>
    <definedName name="ESSR11">#REF!</definedName>
    <definedName name="ESSR11_1">NA()</definedName>
    <definedName name="ESSR12">#REF!</definedName>
    <definedName name="ESSR12_1">NA()</definedName>
    <definedName name="ESSR13">#REF!</definedName>
    <definedName name="ESSR13_1">NA()</definedName>
    <definedName name="ESSR2">#REF!</definedName>
    <definedName name="ESSR2_1">NA()</definedName>
    <definedName name="ESSR3">#REF!</definedName>
    <definedName name="ESSR3_1">NA()</definedName>
    <definedName name="ESSR4">#REF!</definedName>
    <definedName name="ESSR4_1">NA()</definedName>
    <definedName name="ESSR5">#REF!</definedName>
    <definedName name="ESSR5_1">NA()</definedName>
    <definedName name="ESSR6">#REF!</definedName>
    <definedName name="ESSR6_1">NA()</definedName>
    <definedName name="ESSR7">#REF!</definedName>
    <definedName name="ESSR7_1">NA()</definedName>
    <definedName name="ESSR8">#REF!</definedName>
    <definedName name="ESSR8_1">NA()</definedName>
    <definedName name="ESSR9">#REF!</definedName>
    <definedName name="ESSR9_1">NA()</definedName>
    <definedName name="EST">#N/A</definedName>
    <definedName name="est_print">#REF!</definedName>
    <definedName name="est_title">#REF!</definedName>
    <definedName name="ESTIMATED_COST">#REF!</definedName>
    <definedName name="Et">#REF!</definedName>
    <definedName name="Et___0">#REF!</definedName>
    <definedName name="Et___0_1">NA()</definedName>
    <definedName name="Et___13">#REF!</definedName>
    <definedName name="Et___13_1">NA()</definedName>
    <definedName name="Et_1">NA()</definedName>
    <definedName name="etm">"$#REF!.$#REF!$1965"</definedName>
    <definedName name="eu">#REF!</definedName>
    <definedName name="eurrate">#REF!</definedName>
    <definedName name="EV__LASTREFTIME__" hidden="1">41715.6214351852</definedName>
    <definedName name="EVC">#REF!</definedName>
    <definedName name="EVCrr">#REF!</definedName>
    <definedName name="ew">#REF!</definedName>
    <definedName name="ewcompact">#REF!</definedName>
    <definedName name="Excavation">#REF!</definedName>
    <definedName name="Excavation_1">NA()</definedName>
    <definedName name="excavator">#REF!</definedName>
    <definedName name="Excel_BuiltIn__FilterDatabase_1_1">#REF!</definedName>
    <definedName name="Excel_BuiltIn__FilterDatabase_18">#REF!</definedName>
    <definedName name="Excel_BuiltIn__FilterDatabase_19">#REF!</definedName>
    <definedName name="Excel_BuiltIn__FilterDatabase_2">#REF!</definedName>
    <definedName name="Excel_BuiltIn__FilterDatabase_21">#REF!</definedName>
    <definedName name="Excel_BuiltIn__FilterDatabase_4">#REF!</definedName>
    <definedName name="Excel_BuiltIn__FilterDatabase_5">#REF!</definedName>
    <definedName name="Excel_BuiltIn__FilterDatabase_7">#REF!</definedName>
    <definedName name="Excel_BuiltIn__FilterDatabase_8">#REF!</definedName>
    <definedName name="Excel_BuiltIn_Print_Area">#REF!</definedName>
    <definedName name="Excel_BuiltIn_Print_Area_0">"$#REF!.$#REF!$#REF!:$#REF!$#REF!"</definedName>
    <definedName name="Excel_BuiltIn_Print_Area_0___0">"$#REF!.$#REF!$#REF!:$#REF!$#REF!"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4">#REF!</definedName>
    <definedName name="Excel_BuiltIn_Print_Area_1_4">#REF!</definedName>
    <definedName name="Excel_BuiltIn_Print_Area_10">#N/A</definedName>
    <definedName name="Excel_BuiltIn_Print_Area_10_1_1">#REF!</definedName>
    <definedName name="Excel_BuiltIn_Print_Area_11">#N/A</definedName>
    <definedName name="Excel_BuiltIn_Print_Area_11_1">#N/A</definedName>
    <definedName name="Excel_BuiltIn_Print_Area_11_1_3">#REF!</definedName>
    <definedName name="Excel_BuiltIn_Print_Area_12">#N/A</definedName>
    <definedName name="Excel_BuiltIn_Print_Area_13">#N/A</definedName>
    <definedName name="Excel_BuiltIn_Print_Area_14">#N/A</definedName>
    <definedName name="Excel_BuiltIn_Print_Area_15_1">#REF!</definedName>
    <definedName name="Excel_BuiltIn_Print_Area_16_1_1">#REF!</definedName>
    <definedName name="Excel_BuiltIn_Print_Area_17_1">#REF!</definedName>
    <definedName name="Excel_BuiltIn_Print_Area_18_1">#REF!</definedName>
    <definedName name="Excel_BuiltIn_Print_Area_19_1">#REF!</definedName>
    <definedName name="Excel_BuiltIn_Print_Area_2">"$#REF!.$A$1:$Q$86"</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3">#REF!</definedName>
    <definedName name="Excel_BuiltIn_Print_Area_20_1">#REF!</definedName>
    <definedName name="Excel_BuiltIn_Print_Area_3">"$#REF!.$A$1:$Q$85"</definedName>
    <definedName name="Excel_BuiltIn_Print_Area_3_1">#N/A</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4">#REF!</definedName>
    <definedName name="Excel_BuiltIn_Print_Area_3_5">#REF!</definedName>
    <definedName name="Excel_BuiltIn_Print_Area_4">"$#REF!.$A$1:$Q$127"</definedName>
    <definedName name="Excel_BuiltIn_Print_Area_4_1">#REF!</definedName>
    <definedName name="Excel_BuiltIn_Print_Area_4_1_1">#REF!</definedName>
    <definedName name="Excel_BuiltIn_Print_Area_4_4">#REF!</definedName>
    <definedName name="Excel_BuiltIn_Print_Area_4_5">#REF!</definedName>
    <definedName name="Excel_BuiltIn_Print_Area_5">"$#REF!.$A$1:$V$89"</definedName>
    <definedName name="Excel_BuiltIn_Print_Area_5_1">#N/A</definedName>
    <definedName name="Excel_BuiltIn_Print_Area_5_1_1">#N/A</definedName>
    <definedName name="Excel_BuiltIn_Print_Area_5_4">#REF!</definedName>
    <definedName name="Excel_BuiltIn_Print_Area_5_5">#REF!</definedName>
    <definedName name="Excel_BuiltIn_Print_Area_6">"$#REF!.$A$1:$AE$79"</definedName>
    <definedName name="Excel_BuiltIn_Print_Area_6_1">#REF!</definedName>
    <definedName name="Excel_BuiltIn_Print_Area_7">"$#REF!.$A$1:$V$86"</definedName>
    <definedName name="Excel_BuiltIn_Print_Area_7_1">#N/A</definedName>
    <definedName name="Excel_BuiltIn_Print_Area_7_1_1">#REF!</definedName>
    <definedName name="Excel_BuiltIn_Print_Area_7_1_1_1">#REF!</definedName>
    <definedName name="Excel_BuiltIn_Print_Area_8">"$#REF!.$A$1:$AE$80"</definedName>
    <definedName name="Excel_BuiltIn_Print_Area_8_1">#N/A</definedName>
    <definedName name="Excel_BuiltIn_Print_Area_8_1_1_1">#REF!</definedName>
    <definedName name="Excel_BuiltIn_Print_Area_8_1_1_1_1">#REF!</definedName>
    <definedName name="Excel_BuiltIn_Print_Area_9">"$#REF!.$A$1:$O$26"</definedName>
    <definedName name="Excel_BuiltIn_Print_Area_9_1">#REF!</definedName>
    <definedName name="Excel_BuiltIn_Print_Titles">#REF!</definedName>
    <definedName name="Excel_BuiltIn_Print_Titles_1">#REF!</definedName>
    <definedName name="Excel_BuiltIn_Print_Titles_1_1">#REF!</definedName>
    <definedName name="Excel_BuiltIn_Print_Titles_2_1">#REF!</definedName>
    <definedName name="Excel_BuiltIn_Print_Titles_2_1_1">NA()</definedName>
    <definedName name="Excel_BuiltIn_Print_Titles_3">#N/A</definedName>
    <definedName name="Excel_BuiltIn_Print_Titles_3_1_1">#REF!</definedName>
    <definedName name="Excel_BuiltIn_Print_Titles_3_1_1_1">#REF!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5">#REF!</definedName>
    <definedName name="Excel_BuiltIn_Print_Titles_6">#N/A</definedName>
    <definedName name="Excel_BuiltIn_Print_Titles_7_1">#REF!</definedName>
    <definedName name="Excel_BuiltIn_Print_Titles_7_1_1">#REF!</definedName>
    <definedName name="Excel_BuiltIn_Print_Titles_7_1_2">#REF!</definedName>
    <definedName name="Excel_BuiltIn_Print_Titles_8_1">#N/A</definedName>
    <definedName name="Excel_BuiltIn_Print_Titles_8_1_8">#N/A</definedName>
    <definedName name="Excel_BuiltIn_Print_Titles_9_1">#N/A</definedName>
    <definedName name="Excel_BuiltIn_Print_Titles_9_1_8">#N/A</definedName>
    <definedName name="EXCEWL">#REF!</definedName>
    <definedName name="excf">#REF!</definedName>
    <definedName name="excf_1">NA()</definedName>
    <definedName name="Exchange_Rate">#REF!</definedName>
    <definedName name="ExciseDuty">#REF!</definedName>
    <definedName name="EXCVN">#REF!</definedName>
    <definedName name="EXICEAL">#REF!</definedName>
    <definedName name="EXICECU">#REF!</definedName>
    <definedName name="EXIT">#REF!</definedName>
    <definedName name="exit_tower">#REF!</definedName>
    <definedName name="EXP.JTS">#REF!</definedName>
    <definedName name="expjoint">#REF!</definedName>
    <definedName name="EXTERNL_PLASTER">#REF!</definedName>
    <definedName name="Extra_Pay">#REF!</definedName>
    <definedName name="_xlnm.Extract">#REF!</definedName>
    <definedName name="F">#REF!</definedName>
    <definedName name="f.">#REF!</definedName>
    <definedName name="f_1">NA()</definedName>
    <definedName name="fac">#REF!</definedName>
    <definedName name="fac_1">NA()</definedName>
    <definedName name="facia">#REF!</definedName>
    <definedName name="faciastone">#REF!</definedName>
    <definedName name="facom">#REF!</definedName>
    <definedName name="fadsvcs">NA()</definedName>
    <definedName name="fadsvcs_1">NA()</definedName>
    <definedName name="fafur">#REF!</definedName>
    <definedName name="faltu">#REF!</definedName>
    <definedName name="faltu1">#REF!</definedName>
    <definedName name="faofeq">#REF!</definedName>
    <definedName name="faplm">#REF!</definedName>
    <definedName name="fapms">#REF!</definedName>
    <definedName name="Fare_Esc">#REF!</definedName>
    <definedName name="faveh">#REF!</definedName>
    <definedName name="Fax">#REF!</definedName>
    <definedName name="Fb">#REF!</definedName>
    <definedName name="Fb_1">NA()</definedName>
    <definedName name="fbeam">#REF!</definedName>
    <definedName name="FBEAM1">#REF!</definedName>
    <definedName name="FBLbearing14">#REF!</definedName>
    <definedName name="FBLclearspan">#REF!</definedName>
    <definedName name="FBLclearspan11">#REF!</definedName>
    <definedName name="FBLeffectivespan">#REF!</definedName>
    <definedName name="FBLeffectivespan12">#REF!</definedName>
    <definedName name="FBLoverallspan">#REF!</definedName>
    <definedName name="FBLoverallspan13">#REF!</definedName>
    <definedName name="fc">#REF!</definedName>
    <definedName name="FCD_D">#REF!</definedName>
    <definedName name="FCK">#REF!</definedName>
    <definedName name="FCode" hidden="1">#REF!</definedName>
    <definedName name="fd" hidden="1">#REF!</definedName>
    <definedName name="fdetails">#REF!</definedName>
    <definedName name="fdf">#REF!</definedName>
    <definedName name="fdmfdf">#REF!</definedName>
    <definedName name="fdrop">#REF!</definedName>
    <definedName name="fdrop1">#REF!</definedName>
    <definedName name="FDROP11">#REF!</definedName>
    <definedName name="FDROP2">#REF!</definedName>
    <definedName name="feb_qty_rev_3">#REF!</definedName>
    <definedName name="feb_rev4_qty">#REF!</definedName>
    <definedName name="fencing_sub">#REF!</definedName>
    <definedName name="fer">#REF!</definedName>
    <definedName name="FF">#REF!</definedName>
    <definedName name="FFGB5">#REF!</definedName>
    <definedName name="fg">#REF!</definedName>
    <definedName name="fgf">#REF!</definedName>
    <definedName name="fgf_1">NA()</definedName>
    <definedName name="fgfgfgf">NA()</definedName>
    <definedName name="fgfgfgf_1">NA()</definedName>
    <definedName name="Fh">#REF!</definedName>
    <definedName name="Fh_1">NA()</definedName>
    <definedName name="fhjyg">#REF!</definedName>
    <definedName name="Fhwl">#REF!</definedName>
    <definedName name="Fhwl_1">NA()</definedName>
    <definedName name="fi">#REF!</definedName>
    <definedName name="fia">"$#REF!.$#REF!$#REF!"</definedName>
    <definedName name="fiberboard">#REF!</definedName>
    <definedName name="fiberboard20">#REF!</definedName>
    <definedName name="fiberboard5">#REF!</definedName>
    <definedName name="fibreboard12">#REF!</definedName>
    <definedName name="FichiersTableauCroise">#REF!</definedName>
    <definedName name="FICP">#REF!</definedName>
    <definedName name="file" localSheetId="10" hidden="1">{#N/A,#N/A,TRUE,"Front";#N/A,#N/A,TRUE,"Simple Letter";#N/A,#N/A,TRUE,"Inside";#N/A,#N/A,TRUE,"Contents";#N/A,#N/A,TRUE,"Basis";#N/A,#N/A,TRUE,"Inclusions";#N/A,#N/A,TRUE,"Exclusions";#N/A,#N/A,TRUE,"Areas";#N/A,#N/A,TRUE,"Summary";#N/A,#N/A,TRUE,"Detail"}</definedName>
    <definedName name="file" hidden="1">{#N/A,#N/A,TRUE,"Front";#N/A,#N/A,TRUE,"Simple Letter";#N/A,#N/A,TRUE,"Inside";#N/A,#N/A,TRUE,"Contents";#N/A,#N/A,TRUE,"Basis";#N/A,#N/A,TRUE,"Inclusions";#N/A,#N/A,TRUE,"Exclusions";#N/A,#N/A,TRUE,"Areas";#N/A,#N/A,TRUE,"Summary";#N/A,#N/A,TRUE,"Detail"}</definedName>
    <definedName name="fill" hidden="1">#REF!</definedName>
    <definedName name="filtermaterial">#REF!</definedName>
    <definedName name="filters">#REF!</definedName>
    <definedName name="Final">#REF!</definedName>
    <definedName name="Final_amount">#REF!</definedName>
    <definedName name="First_yr_traffic_realisation">#REF!</definedName>
    <definedName name="FIT">#REF!</definedName>
    <definedName name="FIT___0">#REF!</definedName>
    <definedName name="FIT___0_1">NA()</definedName>
    <definedName name="FIT___13">#REF!</definedName>
    <definedName name="FIT___13_1">NA()</definedName>
    <definedName name="FIT_1">NA()</definedName>
    <definedName name="fitter">#REF!</definedName>
    <definedName name="fixed_asset">#REF!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l">#REF!</definedName>
    <definedName name="Fl_1">NA()</definedName>
    <definedName name="flag1">#REF!</definedName>
    <definedName name="FLAGGING">#REF!</definedName>
    <definedName name="Floor">#REF!</definedName>
    <definedName name="Floor_1">NA()</definedName>
    <definedName name="FLOORING">#REF!</definedName>
    <definedName name="Floorsqty">#REF!</definedName>
    <definedName name="FLUSH_DOORS">#REF!</definedName>
    <definedName name="fm">#REF!</definedName>
    <definedName name="fmn">#REF!</definedName>
    <definedName name="fndsf">#REF!</definedName>
    <definedName name="fo">#REF!</definedName>
    <definedName name="fo_1">NA()</definedName>
    <definedName name="FOOTERLFT">#REF!</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#REF!</definedName>
    <definedName name="footing">#REF!</definedName>
    <definedName name="Footings">#REF!</definedName>
    <definedName name="Footings_1">NA()</definedName>
    <definedName name="Formula1">#REF!</definedName>
    <definedName name="Formula1_1">NA()</definedName>
    <definedName name="Formula2">#REF!</definedName>
    <definedName name="Formula2_1">NA()</definedName>
    <definedName name="formwork">#REF!</definedName>
    <definedName name="found_th">#REF!</definedName>
    <definedName name="foundation">#REF!</definedName>
    <definedName name="Fp">#REF!</definedName>
    <definedName name="Fp_1">NA()</definedName>
    <definedName name="Fps">#REF!</definedName>
    <definedName name="FRAME_DOOR">#REF!</definedName>
    <definedName name="französisch">#REF!,#REF!</definedName>
    <definedName name="frncis">#REF!</definedName>
    <definedName name="front">#REF!</definedName>
    <definedName name="front1">#REF!</definedName>
    <definedName name="FRONT11">#REF!</definedName>
    <definedName name="FRT">#REF!</definedName>
    <definedName name="Fs">#REF!</definedName>
    <definedName name="Fs_1">NA()</definedName>
    <definedName name="fsdgHGASS">#REF!</definedName>
    <definedName name="fsg">#REF!</definedName>
    <definedName name="fsg_1">NA()</definedName>
    <definedName name="fslab">#REF!</definedName>
    <definedName name="FSLAB1">#REF!</definedName>
    <definedName name="FSLbearing14">#REF!</definedName>
    <definedName name="FSLclearspan">#REF!</definedName>
    <definedName name="FSLclearspan11">#REF!</definedName>
    <definedName name="FSLeffectivespan">#REF!</definedName>
    <definedName name="FSLeffectivespan12">#REF!</definedName>
    <definedName name="FSLoverallspan">#REF!</definedName>
    <definedName name="FSLoverallspan13">#REF!</definedName>
    <definedName name="FST.">#REF!</definedName>
    <definedName name="Fuel_consumption">#REF!</definedName>
    <definedName name="Full_Print">#REF!</definedName>
    <definedName name="furn">#REF!</definedName>
    <definedName name="furniture">#REF!</definedName>
    <definedName name="fusewire">#REF!</definedName>
    <definedName name="Fv">#REF!</definedName>
    <definedName name="Fv_1">NA()</definedName>
    <definedName name="fw">12</definedName>
    <definedName name="G">#REF!</definedName>
    <definedName name="g_1">NA()</definedName>
    <definedName name="g_11">#N/A</definedName>
    <definedName name="G_A">#REF!</definedName>
    <definedName name="g1052.">#REF!</definedName>
    <definedName name="g2810.">#REF!</definedName>
    <definedName name="g922.">#REF!</definedName>
    <definedName name="gal">#REF!</definedName>
    <definedName name="gama">#REF!</definedName>
    <definedName name="gama_1">NA()</definedName>
    <definedName name="gamah">#REF!</definedName>
    <definedName name="gamah_1">NA()</definedName>
    <definedName name="gd">#REF!</definedName>
    <definedName name="gd_rolls_jcs">#REF!</definedName>
    <definedName name="GDGSDGG">#REF!</definedName>
    <definedName name="GDH">#REF!</definedName>
    <definedName name="gelatine">#REF!</definedName>
    <definedName name="GENERAL_CHARGES">#REF!</definedName>
    <definedName name="General_Inflation">#REF!</definedName>
    <definedName name="GenPave">#REF!</definedName>
    <definedName name="geofabric">#REF!</definedName>
    <definedName name="Gera">#REF!</definedName>
    <definedName name="gerätespezifikation">#REF!</definedName>
    <definedName name="gf">#REF!</definedName>
    <definedName name="GFA">#REF!</definedName>
    <definedName name="gfbeams">#REF!</definedName>
    <definedName name="GFJGF">#REF!</definedName>
    <definedName name="gfkk">#REF!</definedName>
    <definedName name="ggg">#REF!</definedName>
    <definedName name="ggtfgg">#REF!</definedName>
    <definedName name="ggtfgg_1">NA()</definedName>
    <definedName name="ghgghgh">NA()</definedName>
    <definedName name="ghgghgh_1">NA()</definedName>
    <definedName name="GHGH">#REF!</definedName>
    <definedName name="ghj">#REF!</definedName>
    <definedName name="GHJHKJHKH">#REF!</definedName>
    <definedName name="ghjjk">#REF!</definedName>
    <definedName name="GHJT">#REF!</definedName>
    <definedName name="GHJT_1">NA()</definedName>
    <definedName name="ghs">#REF!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L">#REF!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s">#REF!</definedName>
    <definedName name="GM">#REF!</definedName>
    <definedName name="GM_Traded">#REF!</definedName>
    <definedName name="GMM">#REF!</definedName>
    <definedName name="gr">#REF!</definedName>
    <definedName name="grade">"$#REF!.$#REF!$144"</definedName>
    <definedName name="Grade_seperator">#REF!</definedName>
    <definedName name="grader">#REF!</definedName>
    <definedName name="GrandBasic">#REF!</definedName>
    <definedName name="GRANIT_SKIRTING">#REF!</definedName>
    <definedName name="gravel">#REF!</definedName>
    <definedName name="grbs">#REF!</definedName>
    <definedName name="GRILLWORK">#REF!</definedName>
    <definedName name="GROOVES">#REF!</definedName>
    <definedName name="GROSS">#REF!</definedName>
    <definedName name="Group1">#REF!</definedName>
    <definedName name="Group1_1">NA()</definedName>
    <definedName name="Group2">#REF!</definedName>
    <definedName name="Group2_1">NA()</definedName>
    <definedName name="Group3">#REF!</definedName>
    <definedName name="Group3_1">NA()</definedName>
    <definedName name="Group4">#REF!</definedName>
    <definedName name="Group4_1">NA()</definedName>
    <definedName name="gs">#REF!</definedName>
    <definedName name="gs_1">NA()</definedName>
    <definedName name="GSB">#REF!</definedName>
    <definedName name="GSDFGFHGH">#REF!</definedName>
    <definedName name="GSDGG">#REF!</definedName>
    <definedName name="gspace">#REF!</definedName>
    <definedName name="GSubase">#REF!</definedName>
    <definedName name="guardstonedism">#REF!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GVKey">""</definedName>
    <definedName name="Gw">#REF!</definedName>
    <definedName name="H">#REF!</definedName>
    <definedName name="H___0">#REF!</definedName>
    <definedName name="H___0_1">NA()</definedName>
    <definedName name="H___13">#REF!</definedName>
    <definedName name="H___13_1">NA()</definedName>
    <definedName name="H_1">NA()</definedName>
    <definedName name="H0">#REF!</definedName>
    <definedName name="H0___0">#REF!</definedName>
    <definedName name="H0___0_1">NA()</definedName>
    <definedName name="H0___13">#REF!</definedName>
    <definedName name="H0___13_1">NA()</definedName>
    <definedName name="H0_1">NA()</definedName>
    <definedName name="h1.">#REF!</definedName>
    <definedName name="h2.">#REF!</definedName>
    <definedName name="Hammerman">#REF!</definedName>
    <definedName name="HARD_EXCVN">#REF!</definedName>
    <definedName name="HARDROCK_EXCVN">#REF!</definedName>
    <definedName name="HARDSOIL_EXCVN">#REF!</definedName>
    <definedName name="HARI">#REF!</definedName>
    <definedName name="HARI_1">NA()</definedName>
    <definedName name="HAT">#REF!</definedName>
    <definedName name="havells">#REF!</definedName>
    <definedName name="havells_21">#REF!</definedName>
    <definedName name="havells_21_3">#REF!</definedName>
    <definedName name="havells_3">#REF!</definedName>
    <definedName name="hb">"$#REF!.$#REF!$#REF!"</definedName>
    <definedName name="Hcbdw">#REF!</definedName>
    <definedName name="Hcw">#REF!</definedName>
    <definedName name="HDPE">#REF!</definedName>
    <definedName name="he">#REF!</definedName>
    <definedName name="head">#REF!</definedName>
    <definedName name="headblacksmith">#REF!</definedName>
    <definedName name="HEADER">#REF!</definedName>
    <definedName name="Header_Row">ROW(#REF!)</definedName>
    <definedName name="HEADERGHT">#REF!</definedName>
    <definedName name="HEADERGT">#REF!</definedName>
    <definedName name="HEADERLFT">#REF!</definedName>
    <definedName name="HEADERLFT2">#REF!</definedName>
    <definedName name="HEADERLFT3">#REF!</definedName>
    <definedName name="HEADERRGT">#REF!</definedName>
    <definedName name="HEADERRT2">#REF!</definedName>
    <definedName name="HEADERRT3">#REF!</definedName>
    <definedName name="heading">#REF!</definedName>
    <definedName name="headmason">#REF!</definedName>
    <definedName name="heads">#REF!</definedName>
    <definedName name="HeavyPave">#REF!</definedName>
    <definedName name="Height">#REF!</definedName>
    <definedName name="Height_1">#REF!</definedName>
    <definedName name="hf">#REF!</definedName>
    <definedName name="hf_1">NA()</definedName>
    <definedName name="hfi">#REF!</definedName>
    <definedName name="HFL">"$#REF!.$#REF!$#REF!"</definedName>
    <definedName name="hgh">#REF!</definedName>
    <definedName name="hgr">#REF!</definedName>
    <definedName name="hgsdvh">#REF!</definedName>
    <definedName name="hh">#REF!</definedName>
    <definedName name="hh___0">#REF!</definedName>
    <definedName name="hh___0_1">NA()</definedName>
    <definedName name="hh___13">#REF!</definedName>
    <definedName name="hh___13_1">NA()</definedName>
    <definedName name="hh_1">NA()</definedName>
    <definedName name="HHBSHA">#REF!</definedName>
    <definedName name="Hhpc">#REF!</definedName>
    <definedName name="hhr">#REF!</definedName>
    <definedName name="hhs">#REF!</definedName>
    <definedName name="hi">#REF!</definedName>
    <definedName name="hi_1">NA()</definedName>
    <definedName name="HiddenRows" hidden="1">#REF!</definedName>
    <definedName name="Hieght">#REF!</definedName>
    <definedName name="HINDHUSTAN">#REF!</definedName>
    <definedName name="HINDHUSTAN_1">NA()</definedName>
    <definedName name="HIns">#REF!</definedName>
    <definedName name="HIns_1">NA()</definedName>
    <definedName name="Hipc">#REF!</definedName>
    <definedName name="Hirebreak">#REF!</definedName>
    <definedName name="HJ">#REF!</definedName>
    <definedName name="hjksdkjnf">#REF!</definedName>
    <definedName name="Hlp">#REF!</definedName>
    <definedName name="hmax.">#REF!</definedName>
    <definedName name="hmplant">#REF!</definedName>
    <definedName name="hmplant10">#REF!</definedName>
    <definedName name="hmplant25t">#REF!</definedName>
    <definedName name="hmplant30">#REF!</definedName>
    <definedName name="hmplant40t">#REF!</definedName>
    <definedName name="hmplant50t">#REF!</definedName>
    <definedName name="hmplant8t">#REF!</definedName>
    <definedName name="HO">#REF!</definedName>
    <definedName name="ho___0">#REF!</definedName>
    <definedName name="ho___0_1">NA()</definedName>
    <definedName name="ho___13">#REF!</definedName>
    <definedName name="ho___13_1">NA()</definedName>
    <definedName name="ho_1">NA()</definedName>
    <definedName name="hoi">#REF!</definedName>
    <definedName name="hoi_1">NA()</definedName>
    <definedName name="HOStaffCost_pa">#REF!</definedName>
    <definedName name="hotmixmidium">#REF!</definedName>
    <definedName name="hotmixplant">#REF!</definedName>
    <definedName name="hotmixsmall">#REF!</definedName>
    <definedName name="How_many_floors">#REF!</definedName>
    <definedName name="hpfinisher">#REF!</definedName>
    <definedName name="Hpipe1000">#REF!</definedName>
    <definedName name="Hpipe1200">#REF!</definedName>
    <definedName name="Hpipe600">#REF!</definedName>
    <definedName name="Hpipe900">#REF!</definedName>
    <definedName name="hr">#REF!</definedName>
    <definedName name="hs">#REF!</definedName>
    <definedName name="hS___0">#REF!</definedName>
    <definedName name="hS___0_1">NA()</definedName>
    <definedName name="hS___13">#REF!</definedName>
    <definedName name="hS___13_1">NA()</definedName>
    <definedName name="hS_1">NA()</definedName>
    <definedName name="Hs_atm">#REF!</definedName>
    <definedName name="hslab">#REF!</definedName>
    <definedName name="HSS">#REF!</definedName>
    <definedName name="ht">"$#REF!.$#REF!$#REF!"</definedName>
    <definedName name="HTA">#REF!</definedName>
    <definedName name="HTL">#REF!</definedName>
    <definedName name="HTML_CodePage" hidden="1">1252</definedName>
    <definedName name="HTML_Control" localSheetId="1" hidden="1">{"'Typical Costs Estimates'!$C$158:$H$161"}</definedName>
    <definedName name="HTML_Control" localSheetId="3" hidden="1">{"'Typical Costs Estimates'!$C$158:$H$161"}</definedName>
    <definedName name="HTML_Control" localSheetId="2" hidden="1">{"'Typical Costs Estimates'!$C$158:$H$161"}</definedName>
    <definedName name="HTML_Control" localSheetId="4" hidden="1">{"'Typical Costs Estimates'!$C$158:$H$161"}</definedName>
    <definedName name="HTML_Control" localSheetId="0" hidden="1">{"'Typical Costs Estimates'!$C$158:$H$161"}</definedName>
    <definedName name="HTML_Control" localSheetId="10" hidden="1">{"'Typical Costs Estimates'!$C$158:$H$161"}</definedName>
    <definedName name="HTML_Control" localSheetId="8" hidden="1">{"'Typical Costs Estimates'!$C$158:$H$161"}</definedName>
    <definedName name="HTML_Control" hidden="1">{"'Typical Costs Estimates'!$C$158:$H$161"}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tr">#REF!</definedName>
    <definedName name="Hu">#REF!</definedName>
    <definedName name="Hu___0">#REF!</definedName>
    <definedName name="Hu___0_1">NA()</definedName>
    <definedName name="Hu___13">#REF!</definedName>
    <definedName name="Hu___13_1">NA()</definedName>
    <definedName name="Hu_1">NA()</definedName>
    <definedName name="humepipe1000">#REF!</definedName>
    <definedName name="humepipe1200">#REF!</definedName>
    <definedName name="Humepipe600">#REF!</definedName>
    <definedName name="Humepipe900">#REF!</definedName>
    <definedName name="humepipenp3">#REF!</definedName>
    <definedName name="hunky">#REF!</definedName>
    <definedName name="hvacrates">#REF!</definedName>
    <definedName name="Hw_atm">#REF!</definedName>
    <definedName name="HWH">#REF!</definedName>
    <definedName name="HX">#REF!</definedName>
    <definedName name="hxa">#REF!</definedName>
    <definedName name="hxb">#REF!</definedName>
    <definedName name="hxb_1">NA()</definedName>
    <definedName name="hxc">#REF!</definedName>
    <definedName name="hxd">#REF!</definedName>
    <definedName name="hxi">#REF!</definedName>
    <definedName name="hxi_1">NA()</definedName>
    <definedName name="hysd">#REF!</definedName>
    <definedName name="I">#REF!</definedName>
    <definedName name="I___0">#REF!</definedName>
    <definedName name="I___0_1">NA()</definedName>
    <definedName name="I___13">#REF!</definedName>
    <definedName name="I___13_1">NA()</definedName>
    <definedName name="I_1">NA()</definedName>
    <definedName name="I1g">"$#REF!.$#REF!$#REF!"</definedName>
    <definedName name="iel">"$#REF!.$AQ$1974"</definedName>
    <definedName name="ielt">"$#REF!.$AQ$1981"</definedName>
    <definedName name="iet">"$#REF!.$AQ$1969"</definedName>
    <definedName name="If">#REF!</definedName>
    <definedName name="If_1">NA()</definedName>
    <definedName name="Ig">#REF!</definedName>
    <definedName name="Ig___0">#REF!</definedName>
    <definedName name="Ig___0_1">NA()</definedName>
    <definedName name="Ig___13">#REF!</definedName>
    <definedName name="Ig___13_1">NA()</definedName>
    <definedName name="Ig_1">NA()</definedName>
    <definedName name="Igy___0">#REF!</definedName>
    <definedName name="Ik">#REF!</definedName>
    <definedName name="IMFRACTIO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ome">#REF!</definedName>
    <definedName name="ind">#REF!</definedName>
    <definedName name="Index">#REF!</definedName>
    <definedName name="indf">#REF!</definedName>
    <definedName name="india">(#REF!)*1000</definedName>
    <definedName name="Indice">#REF!</definedName>
    <definedName name="indu">#REF!</definedName>
    <definedName name="Inflation">#REF!</definedName>
    <definedName name="inhalt">#N/A</definedName>
    <definedName name="INIT">#REF!</definedName>
    <definedName name="insert_rows_1">NA()</definedName>
    <definedName name="insert_rows_1_1">NA()</definedName>
    <definedName name="insertplate_and_exp_joint">#REF!</definedName>
    <definedName name="Instf">#REF!</definedName>
    <definedName name="INSURANCE">#REF!</definedName>
    <definedName name="Insurance_Cost">#REF!</definedName>
    <definedName name="Int">#REF!</definedName>
    <definedName name="Int_Finalpay">#REF!</definedName>
    <definedName name="Int_in">#REF!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EREST_CALCULATION">#REF!</definedName>
    <definedName name="INTEREST_LOADING">#REF!</definedName>
    <definedName name="Interest_Rate">#REF!</definedName>
    <definedName name="Interior">#REF!</definedName>
    <definedName name="INTERLOCK_PVRBLOCK">#REF!</definedName>
    <definedName name="IntPME_Scaff">#REF!</definedName>
    <definedName name="Inv_Props">#REF!</definedName>
    <definedName name="Inv_Scaff">#REF!</definedName>
    <definedName name="INV_SCH">#REF!</definedName>
    <definedName name="invcalc">#REF!</definedName>
    <definedName name="InverterCalc">#REF!</definedName>
    <definedName name="investment">#REF!</definedName>
    <definedName name="INVofPMEScaff">#REF!</definedName>
    <definedName name="Invoiced">#REF!</definedName>
    <definedName name="inwords">#REF!</definedName>
    <definedName name="IOLIST">#REF!</definedName>
    <definedName name="ipu">#REF!</definedName>
    <definedName name="ipu___0">#REF!</definedName>
    <definedName name="ipu___0_1">NA()</definedName>
    <definedName name="ipu___13">#REF!</definedName>
    <definedName name="ipu___13_1">NA()</definedName>
    <definedName name="ipu_1">NA()</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"06/27/2019 04:37:30"</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#REF!</definedName>
    <definedName name="Is_1">NA()</definedName>
    <definedName name="ISEC77">#REF!</definedName>
    <definedName name="ISP">#REF!</definedName>
    <definedName name="issue_summ">#REF!</definedName>
    <definedName name="IT">#REF!</definedName>
    <definedName name="item">#REF!</definedName>
    <definedName name="items">#REF!</definedName>
    <definedName name="iv66666_1">#REF!</definedName>
    <definedName name="iv66666_1_1">#REF!</definedName>
    <definedName name="iv66666_1_1_1">#REF!</definedName>
    <definedName name="iv66666_1_1_1_1">#REF!</definedName>
    <definedName name="iv66666_1_1_1_2">#REF!</definedName>
    <definedName name="iv66666_1_1_2">#REF!</definedName>
    <definedName name="iv66666_1_6">#REF!</definedName>
    <definedName name="iv66666_2">NA()</definedName>
    <definedName name="iv66666_3">#REF!</definedName>
    <definedName name="iv66666_3_1">#REF!</definedName>
    <definedName name="iv66666_3_2">#REF!</definedName>
    <definedName name="iv66666_6">#REF!</definedName>
    <definedName name="J">#REF!</definedName>
    <definedName name="J_1">NA()</definedName>
    <definedName name="JEJS">#REF!</definedName>
    <definedName name="JEJS___0">#REF!</definedName>
    <definedName name="JEJS___0_1">NA()</definedName>
    <definedName name="JEJS___11">#REF!</definedName>
    <definedName name="JEJS___11_1">NA()</definedName>
    <definedName name="JEJS___12">#REF!</definedName>
    <definedName name="JEJS___12_1">NA()</definedName>
    <definedName name="JEJS___13">#REF!</definedName>
    <definedName name="JEJS___13_1">NA()</definedName>
    <definedName name="JEJS___4">#REF!</definedName>
    <definedName name="JEJS___4_1">NA()</definedName>
    <definedName name="JEJS_1">NA()</definedName>
    <definedName name="JettyStaffCost_pa">#REF!</definedName>
    <definedName name="jey">#REF!</definedName>
    <definedName name="JHK">#REF!</definedName>
    <definedName name="JJ">#N/A</definedName>
    <definedName name="JJ_1">#REF!</definedName>
    <definedName name="JJ_13">#REF!</definedName>
    <definedName name="JJ_16">#REF!</definedName>
    <definedName name="JJ_16_3">#REF!</definedName>
    <definedName name="JJ_17">#REF!</definedName>
    <definedName name="JJ_17_3">#REF!</definedName>
    <definedName name="JJ_18">#REF!</definedName>
    <definedName name="JJ_18_3">#REF!</definedName>
    <definedName name="JJ_3">#REF!</definedName>
    <definedName name="JJ_5">#REF!</definedName>
    <definedName name="JJ_5_1">#REF!</definedName>
    <definedName name="JJ_5_13">#REF!</definedName>
    <definedName name="JJ_5_3">#REF!</definedName>
    <definedName name="JJ_5_5">#REF!</definedName>
    <definedName name="JJ_8">#REF!</definedName>
    <definedName name="JJJ">#REF!</definedName>
    <definedName name="jk">#REF!</definedName>
    <definedName name="jkfere">#REF!</definedName>
    <definedName name="job">#REF!</definedName>
    <definedName name="job.no" hidden="1">#REF!</definedName>
    <definedName name="job___0">#REF!</definedName>
    <definedName name="job___0_1">NA()</definedName>
    <definedName name="job___11">#REF!</definedName>
    <definedName name="job___11_1">NA()</definedName>
    <definedName name="job___12">#REF!</definedName>
    <definedName name="job___12_1">NA()</definedName>
    <definedName name="job_1">NA()</definedName>
    <definedName name="JobID">#REF!</definedName>
    <definedName name="JobID_1">NA()</definedName>
    <definedName name="Jobtypes">#REF!</definedName>
    <definedName name="jpg" localSheetId="10" hidden="1">{#N/A,#N/A,TRUE,"Front";#N/A,#N/A,TRUE,"Simple Letter";#N/A,#N/A,TRUE,"Inside";#N/A,#N/A,TRUE,"Contents";#N/A,#N/A,TRUE,"Basis";#N/A,#N/A,TRUE,"Inclusions";#N/A,#N/A,TRUE,"Exclusions";#N/A,#N/A,TRUE,"Areas";#N/A,#N/A,TRUE,"Summary";#N/A,#N/A,TRUE,"Detail"}</definedName>
    <definedName name="jpg" hidden="1">{#N/A,#N/A,TRUE,"Front";#N/A,#N/A,TRUE,"Simple Letter";#N/A,#N/A,TRUE,"Inside";#N/A,#N/A,TRUE,"Contents";#N/A,#N/A,TRUE,"Basis";#N/A,#N/A,TRUE,"Inclusions";#N/A,#N/A,TRUE,"Exclusions";#N/A,#N/A,TRUE,"Areas";#N/A,#N/A,TRUE,"Summary";#N/A,#N/A,TRUE,"Detail"}</definedName>
    <definedName name="june">#REF!</definedName>
    <definedName name="jyoti" localSheetId="1" hidden="1">{#N/A,#N/A,FALSE,"mpph1";#N/A,#N/A,FALSE,"mpmseb";#N/A,#N/A,FALSE,"mpph2"}</definedName>
    <definedName name="jyoti" localSheetId="3" hidden="1">{#N/A,#N/A,FALSE,"mpph1";#N/A,#N/A,FALSE,"mpmseb";#N/A,#N/A,FALSE,"mpph2"}</definedName>
    <definedName name="jyoti" localSheetId="2" hidden="1">{#N/A,#N/A,FALSE,"mpph1";#N/A,#N/A,FALSE,"mpmseb";#N/A,#N/A,FALSE,"mpph2"}</definedName>
    <definedName name="jyoti" localSheetId="4" hidden="1">{#N/A,#N/A,FALSE,"mpph1";#N/A,#N/A,FALSE,"mpmseb";#N/A,#N/A,FALSE,"mpph2"}</definedName>
    <definedName name="jyoti" localSheetId="0" hidden="1">{#N/A,#N/A,FALSE,"mpph1";#N/A,#N/A,FALSE,"mpmseb";#N/A,#N/A,FALSE,"mpph2"}</definedName>
    <definedName name="jyoti" localSheetId="10" hidden="1">{#N/A,#N/A,FALSE,"mpph1";#N/A,#N/A,FALSE,"mpmseb";#N/A,#N/A,FALSE,"mpph2"}</definedName>
    <definedName name="jyoti" localSheetId="8" hidden="1">{#N/A,#N/A,FALSE,"mpph1";#N/A,#N/A,FALSE,"mpmseb";#N/A,#N/A,FALSE,"mpph2"}</definedName>
    <definedName name="jyoti" hidden="1">{#N/A,#N/A,FALSE,"mpph1";#N/A,#N/A,FALSE,"mpmseb";#N/A,#N/A,FALSE,"mpph2"}</definedName>
    <definedName name="K">#REF!</definedName>
    <definedName name="K___0">#REF!</definedName>
    <definedName name="K___0_1">NA()</definedName>
    <definedName name="K___13">#REF!</definedName>
    <definedName name="K___13_1">NA()</definedName>
    <definedName name="K_1">NA()</definedName>
    <definedName name="k1_table">#REF!</definedName>
    <definedName name="k1s">#REF!</definedName>
    <definedName name="k1x">#REF!</definedName>
    <definedName name="k1y">#REF!</definedName>
    <definedName name="k2s">#REF!</definedName>
    <definedName name="k2x">#REF!</definedName>
    <definedName name="k2y">#REF!</definedName>
    <definedName name="ka">#REF!</definedName>
    <definedName name="ka_1">NA()</definedName>
    <definedName name="kabelspezifikation">#REF!</definedName>
    <definedName name="kal">#REF!</definedName>
    <definedName name="kal_1">NA()</definedName>
    <definedName name="KARNA">#REF!</definedName>
    <definedName name="KARNA_1">NA()</definedName>
    <definedName name="kasdfjhd" localSheetId="1" hidden="1">{"'Typical Costs Estimates'!$C$158:$H$161"}</definedName>
    <definedName name="kasdfjhd" localSheetId="3" hidden="1">{"'Typical Costs Estimates'!$C$158:$H$161"}</definedName>
    <definedName name="kasdfjhd" localSheetId="2" hidden="1">{"'Typical Costs Estimates'!$C$158:$H$161"}</definedName>
    <definedName name="kasdfjhd" localSheetId="4" hidden="1">{"'Typical Costs Estimates'!$C$158:$H$161"}</definedName>
    <definedName name="kasdfjhd" localSheetId="0" hidden="1">{"'Typical Costs Estimates'!$C$158:$H$161"}</definedName>
    <definedName name="kasdfjhd" localSheetId="10" hidden="1">{"'Typical Costs Estimates'!$C$158:$H$161"}</definedName>
    <definedName name="kasdfjhd" localSheetId="8" hidden="1">{"'Typical Costs Estimates'!$C$158:$H$161"}</definedName>
    <definedName name="kasdfjhd" hidden="1">{"'Typical Costs Estimates'!$C$158:$H$161"}</definedName>
    <definedName name="kaudsyfugehfk\">#REF!</definedName>
    <definedName name="kb">#REF!</definedName>
    <definedName name="kb_1">NA()</definedName>
    <definedName name="kc">#REF!</definedName>
    <definedName name="kc_1">NA()</definedName>
    <definedName name="Kh">#REF!</definedName>
    <definedName name="Kh___0">#REF!</definedName>
    <definedName name="Kh___0_1">NA()</definedName>
    <definedName name="Kh___13">#REF!</definedName>
    <definedName name="Kh___13_1">NA()</definedName>
    <definedName name="Kh_1">NA()</definedName>
    <definedName name="khalasi">#REF!</definedName>
    <definedName name="khd">#REF!</definedName>
    <definedName name="khf">#REF!</definedName>
    <definedName name="Ki">#REF!</definedName>
    <definedName name="Ki___0">#REF!</definedName>
    <definedName name="Ki___0_1">NA()</definedName>
    <definedName name="Ki___13">#REF!</definedName>
    <definedName name="Ki___13_1">NA()</definedName>
    <definedName name="Ki_1">NA()</definedName>
    <definedName name="Ki1___0">#REF!</definedName>
    <definedName name="Ki1___0_1">NA()</definedName>
    <definedName name="Ki1___13">#REF!</definedName>
    <definedName name="Ki1___13_1">NA()</definedName>
    <definedName name="Ki2___0">#REF!</definedName>
    <definedName name="Ki2___0_1">NA()</definedName>
    <definedName name="Ki2___13">#REF!</definedName>
    <definedName name="Ki2___13_1">NA()</definedName>
    <definedName name="Kii">#REF!</definedName>
    <definedName name="Kii___0">#REF!</definedName>
    <definedName name="Kii___0_1">NA()</definedName>
    <definedName name="Kii___13">#REF!</definedName>
    <definedName name="Kii___13_1">NA()</definedName>
    <definedName name="Kii_1">NA()</definedName>
    <definedName name="kk">#REF!</definedName>
    <definedName name="kkk">#REF!</definedName>
    <definedName name="kkkk">#REF!</definedName>
    <definedName name="kl">#REF!</definedName>
    <definedName name="Km">#REF!</definedName>
    <definedName name="Km___0">#REF!</definedName>
    <definedName name="Km___0_1">NA()</definedName>
    <definedName name="Km___13">#REF!</definedName>
    <definedName name="Km___13_1">NA()</definedName>
    <definedName name="Km_1">NA()</definedName>
    <definedName name="kopfbereich">#REF!</definedName>
    <definedName name="kos">#N/A</definedName>
    <definedName name="Kp">#REF!</definedName>
    <definedName name="kpkqs" hidden="1">#REF!</definedName>
    <definedName name="kriterienbereich">#REF!</definedName>
    <definedName name="Ks">#REF!</definedName>
    <definedName name="Ks___0">#REF!</definedName>
    <definedName name="Ks___0_1">NA()</definedName>
    <definedName name="Ks___13">#REF!</definedName>
    <definedName name="Ks___13_1">NA()</definedName>
    <definedName name="Ks_1">NA()</definedName>
    <definedName name="ksd">#REF!</definedName>
    <definedName name="ksf">#REF!</definedName>
    <definedName name="ku">#REF!</definedName>
    <definedName name="KUMAR">#REF!</definedName>
    <definedName name="KUMAR1">#REF!</definedName>
    <definedName name="L">#REF!</definedName>
    <definedName name="L___0">#REF!</definedName>
    <definedName name="L___0_1">NA()</definedName>
    <definedName name="L___13">#REF!</definedName>
    <definedName name="L___13_1">NA()</definedName>
    <definedName name="L_1">NA()</definedName>
    <definedName name="L_Bhisti">#REF!</definedName>
    <definedName name="L_BitumenSprayer">#REF!</definedName>
    <definedName name="L_Blacksmith">#REF!</definedName>
    <definedName name="L_Mason_1stClass">#REF!</definedName>
    <definedName name="L_Mate">#REF!</definedName>
    <definedName name="L_Mazdoor">#REF!</definedName>
    <definedName name="L_Mazdoor_Semi">#REF!</definedName>
    <definedName name="L_Mazdoor_Skilled">#REF!</definedName>
    <definedName name="l1x">#REF!</definedName>
    <definedName name="l2c">#REF!</definedName>
    <definedName name="l2x">#REF!</definedName>
    <definedName name="labor">#REF!</definedName>
    <definedName name="LABORATORY_EQUIPMENTS___MISC._TOOLS">#REF!</definedName>
    <definedName name="labour">#REF!,#REF!,#REF!,#REF!</definedName>
    <definedName name="LABOUR_HUTS">#REF!</definedName>
    <definedName name="LACS">#REF!</definedName>
    <definedName name="lakh">#REF!</definedName>
    <definedName name="lakshmi">#REF!</definedName>
    <definedName name="LAMP">#REF!</definedName>
    <definedName name="LAMP___0">#REF!</definedName>
    <definedName name="LAMP___0_1">NA()</definedName>
    <definedName name="LAMP___13">#REF!</definedName>
    <definedName name="LAMP___13_1">NA()</definedName>
    <definedName name="LAMP_1">NA()</definedName>
    <definedName name="Land">#REF!</definedName>
    <definedName name="Land_adv">#REF!</definedName>
    <definedName name="LangueF_Cac">#REF!</definedName>
    <definedName name="Last_Row">#N/A</definedName>
    <definedName name="Laterite_Rate">#REF!</definedName>
    <definedName name="LBMod">#REF!</definedName>
    <definedName name="Lc">#REF!</definedName>
    <definedName name="Lc___0">#REF!</definedName>
    <definedName name="Lc___0_1">NA()</definedName>
    <definedName name="Lc___13">#REF!</definedName>
    <definedName name="Lc___13_1">NA()</definedName>
    <definedName name="Lc_1">NA()</definedName>
    <definedName name="lc_sub">#REF!</definedName>
    <definedName name="LCAR100">#REF!</definedName>
    <definedName name="LCAR100_1">NA()</definedName>
    <definedName name="lcs">#REF!</definedName>
    <definedName name="LD">#REF!</definedName>
    <definedName name="Lead">#REF!</definedName>
    <definedName name="Lead_1">NA()</definedName>
    <definedName name="LEAP">#REF!</definedName>
    <definedName name="lef">#REF!</definedName>
    <definedName name="lef_1">NA()</definedName>
    <definedName name="Leff">#REF!</definedName>
    <definedName name="lel">#REF!</definedName>
    <definedName name="lel_1">NA()</definedName>
    <definedName name="len">#REF!</definedName>
    <definedName name="len_1">NA()</definedName>
    <definedName name="Length">#REF!</definedName>
    <definedName name="Length_1">#REF!</definedName>
    <definedName name="length_pier">#REF!</definedName>
    <definedName name="leveller">#REF!</definedName>
    <definedName name="levelling">#REF!</definedName>
    <definedName name="LG">#REF!</definedName>
    <definedName name="Libelle1">#REF!</definedName>
    <definedName name="Libelle2">#REF!</definedName>
    <definedName name="library">#REF!</definedName>
    <definedName name="light">#REF!</definedName>
    <definedName name="Lighting">#N/A</definedName>
    <definedName name="Lightnew">#REF!</definedName>
    <definedName name="Lightnew_21">#REF!</definedName>
    <definedName name="Lightnew_21_3">#REF!</definedName>
    <definedName name="Lightnew_3">#REF!</definedName>
    <definedName name="limcount" hidden="1">1</definedName>
    <definedName name="Line_Speed">#REF!</definedName>
    <definedName name="Line_Speed_B">#REF!</definedName>
    <definedName name="Line_Speed_B_FR">#REF!</definedName>
    <definedName name="Line_Speed_FR">#REF!</definedName>
    <definedName name="Line_Speed_G">#REF!</definedName>
    <definedName name="Line_Speed_G_FR">#REF!</definedName>
    <definedName name="Line_Speed_S">#REF!</definedName>
    <definedName name="Lined_drain">#REF!</definedName>
    <definedName name="liner1">#REF!</definedName>
    <definedName name="LINING">#REF!</definedName>
    <definedName name="Listenanfang">#REF!</definedName>
    <definedName name="ll">#REF!</definedName>
    <definedName name="loader">#REF!</definedName>
    <definedName name="Loan_Amount">#REF!</definedName>
    <definedName name="Loan_Start">#REF!</definedName>
    <definedName name="Loan_Years">#REF!</definedName>
    <definedName name="loans_adv">#REF!</definedName>
    <definedName name="Location">#N/A</definedName>
    <definedName name="LOFT">#REF!</definedName>
    <definedName name="look">#REF!</definedName>
    <definedName name="LOOP">#REF!</definedName>
    <definedName name="Lr">#REF!</definedName>
    <definedName name="Lr___0">#REF!</definedName>
    <definedName name="Lr___0_1">NA()</definedName>
    <definedName name="Lr___13">#REF!</definedName>
    <definedName name="Lr___13_1">NA()</definedName>
    <definedName name="Lr_1">NA()</definedName>
    <definedName name="ls">#REF!</definedName>
    <definedName name="lsec">#REF!</definedName>
    <definedName name="Lsec1">#REF!</definedName>
    <definedName name="Lsec2">#REF!</definedName>
    <definedName name="Lsec3">#REF!</definedName>
    <definedName name="Lsec4">#REF!</definedName>
    <definedName name="Lsec5">#REF!</definedName>
    <definedName name="Lsec6">#REF!</definedName>
    <definedName name="lsec7">#REF!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_1">NA()</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_1">NA()</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_1">NA()</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_1">NA()</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_1">NA()</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6_1">NA()</definedName>
    <definedName name="LSNO27">#REF!</definedName>
    <definedName name="LSNO27_1">NA()</definedName>
    <definedName name="LSNO28">#REF!</definedName>
    <definedName name="LSNO28_1">NA()</definedName>
    <definedName name="LSNO29">#REF!</definedName>
    <definedName name="LSNO29_1">NA()</definedName>
    <definedName name="LSNO3">#REF!</definedName>
    <definedName name="LSNO30">#REF!</definedName>
    <definedName name="LSNO30_1">NA()</definedName>
    <definedName name="LSNO31">#REF!</definedName>
    <definedName name="LSNO31_1">NA()</definedName>
    <definedName name="LSNO32">#REF!</definedName>
    <definedName name="LSNO32_1">NA()</definedName>
    <definedName name="LSNO33">#REF!</definedName>
    <definedName name="LSNO33_1">NA()</definedName>
    <definedName name="LSNO34">#REF!</definedName>
    <definedName name="LSNO34_1">NA()</definedName>
    <definedName name="LSNO35">#REF!</definedName>
    <definedName name="LSNO35_1">NA()</definedName>
    <definedName name="LSNO36">#REF!</definedName>
    <definedName name="LSNO36_1">NA()</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_1">NA()</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_1">NA()</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#REF!</definedName>
    <definedName name="LTB">#REF!</definedName>
    <definedName name="ltf">#REF!</definedName>
    <definedName name="ltr">#REF!</definedName>
    <definedName name="LUMEN">#REF!</definedName>
    <definedName name="LUMEN___0">#REF!</definedName>
    <definedName name="LUMEN___0_1">NA()</definedName>
    <definedName name="LUMEN___13">#REF!</definedName>
    <definedName name="LUMEN___13_1">NA()</definedName>
    <definedName name="LUMEN_1">NA()</definedName>
    <definedName name="LUX">#REF!</definedName>
    <definedName name="LUX___0">#REF!</definedName>
    <definedName name="LUX___0_1">NA()</definedName>
    <definedName name="LUX___13">#REF!</definedName>
    <definedName name="LUX___13_1">NA()</definedName>
    <definedName name="LUX_1">NA()</definedName>
    <definedName name="Lx">#REF!</definedName>
    <definedName name="Lx___0">#REF!</definedName>
    <definedName name="Lx___0_1">NA()</definedName>
    <definedName name="Lx___13">#REF!</definedName>
    <definedName name="Lx___13_1">NA()</definedName>
    <definedName name="Lx_1">NA()</definedName>
    <definedName name="m">#REF!</definedName>
    <definedName name="m___0">#REF!</definedName>
    <definedName name="m___0_1">NA()</definedName>
    <definedName name="m___13">#REF!</definedName>
    <definedName name="m___13_1">NA()</definedName>
    <definedName name="m_1">NA()</definedName>
    <definedName name="M_25_box_Culvert">#REF!</definedName>
    <definedName name="M_Aggregate_10">#REF!</definedName>
    <definedName name="M_Aggregate_20">#REF!</definedName>
    <definedName name="M_Aggregate_40">#REF!</definedName>
    <definedName name="M_Aggregate_Crushable_GradeII">#REF!</definedName>
    <definedName name="M_Aggregate_GradeII_63_45mm">#REF!</definedName>
    <definedName name="M_AluminiumSheeting_15mm">#REF!</definedName>
    <definedName name="M_BindingWire">#REF!</definedName>
    <definedName name="M_Bitumen_S65">#REF!</definedName>
    <definedName name="M_BitumenEmulsion_RS1">#REF!</definedName>
    <definedName name="M_BitumenEmulsion_SS1">#REF!</definedName>
    <definedName name="M_Cement">#REF!</definedName>
    <definedName name="M_CompensationForEarthTakenFromPrivateLand">#REF!</definedName>
    <definedName name="M_CrowBars_40mm">#REF!</definedName>
    <definedName name="M_CrushedStoneChipping_132">#REF!</definedName>
    <definedName name="M_CrushedStoneChipping_67mm_100Passing_112mm">#REF!</definedName>
    <definedName name="M_GranularMaterial">#REF!</definedName>
    <definedName name="M_QuarriedStone_150_200mm">#REF!</definedName>
    <definedName name="M_RCCPipeNP3_1200mm">#REF!</definedName>
    <definedName name="M_Sand_Coarse">#REF!</definedName>
    <definedName name="M_Sand_Fine">#REF!</definedName>
    <definedName name="M_SteelReinforcement_HYSDBars">#REF!</definedName>
    <definedName name="M_StoneBoulder_150mm_below">#REF!</definedName>
    <definedName name="M_StoneForCoarseRubbleMasonry_1stSort">#REF!</definedName>
    <definedName name="M_StoneSpalls">#REF!</definedName>
    <definedName name="M_Water">#REF!</definedName>
    <definedName name="M_WoodenSleepers">#REF!</definedName>
    <definedName name="m10levelling">#REF!</definedName>
    <definedName name="m15curtainwall">#REF!</definedName>
    <definedName name="m15flooring">#REF!</definedName>
    <definedName name="m15levelling">#REF!</definedName>
    <definedName name="M1x">#REF!</definedName>
    <definedName name="M1y">#REF!</definedName>
    <definedName name="m20flooring">#REF!</definedName>
    <definedName name="m2c">#REF!</definedName>
    <definedName name="M2x">#REF!</definedName>
    <definedName name="M2y">#REF!</definedName>
    <definedName name="Ma">#REF!</definedName>
    <definedName name="Ma_v">#REF!</definedName>
    <definedName name="mactan">#REF!</definedName>
    <definedName name="MAGADI_CLAD">#REF!</definedName>
    <definedName name="MAGADIPINK_CLADDING">#REF!</definedName>
    <definedName name="Major_Bridges">#REF!</definedName>
    <definedName name="Major_Junctions">#REF!</definedName>
    <definedName name="MAJOR_QUANTITIES">#REF!</definedName>
    <definedName name="man">#REF!</definedName>
    <definedName name="man___0">#REF!</definedName>
    <definedName name="man___0_1">NA()</definedName>
    <definedName name="man___11">#REF!</definedName>
    <definedName name="man___11_1">NA()</definedName>
    <definedName name="man___12">#REF!</definedName>
    <definedName name="man___12_1">NA()</definedName>
    <definedName name="man_1">NA()</definedName>
    <definedName name="mandaue">#REF!</definedName>
    <definedName name="manday1">#REF!</definedName>
    <definedName name="manday1___0">#REF!</definedName>
    <definedName name="manday1___0_1">NA()</definedName>
    <definedName name="manday1___11">#REF!</definedName>
    <definedName name="manday1___11_1">NA()</definedName>
    <definedName name="manday1___12">#REF!</definedName>
    <definedName name="manday1___12_1">NA()</definedName>
    <definedName name="manday1_1">NA()</definedName>
    <definedName name="mani">#REF!</definedName>
    <definedName name="Marathe" localSheetId="1" hidden="1">{#N/A,#N/A,FALSE,"mpph1";#N/A,#N/A,FALSE,"mpmseb";#N/A,#N/A,FALSE,"mpph2"}</definedName>
    <definedName name="Marathe" localSheetId="3" hidden="1">{#N/A,#N/A,FALSE,"mpph1";#N/A,#N/A,FALSE,"mpmseb";#N/A,#N/A,FALSE,"mpph2"}</definedName>
    <definedName name="Marathe" localSheetId="2" hidden="1">{#N/A,#N/A,FALSE,"mpph1";#N/A,#N/A,FALSE,"mpmseb";#N/A,#N/A,FALSE,"mpph2"}</definedName>
    <definedName name="Marathe" localSheetId="4" hidden="1">{#N/A,#N/A,FALSE,"mpph1";#N/A,#N/A,FALSE,"mpmseb";#N/A,#N/A,FALSE,"mpph2"}</definedName>
    <definedName name="Marathe" localSheetId="0" hidden="1">{#N/A,#N/A,FALSE,"mpph1";#N/A,#N/A,FALSE,"mpmseb";#N/A,#N/A,FALSE,"mpph2"}</definedName>
    <definedName name="Marathe" localSheetId="10" hidden="1">{#N/A,#N/A,FALSE,"mpph1";#N/A,#N/A,FALSE,"mpmseb";#N/A,#N/A,FALSE,"mpph2"}</definedName>
    <definedName name="Marathe" localSheetId="8" hidden="1">{#N/A,#N/A,FALSE,"mpph1";#N/A,#N/A,FALSE,"mpmseb";#N/A,#N/A,FALSE,"mpph2"}</definedName>
    <definedName name="Marathe" hidden="1">{#N/A,#N/A,FALSE,"mpph1";#N/A,#N/A,FALSE,"mpmseb";#N/A,#N/A,FALSE,"mpph2"}</definedName>
    <definedName name="MARBLE_PARTNS">#REF!</definedName>
    <definedName name="march_qty">#REF!</definedName>
    <definedName name="MARGIN">#REF!</definedName>
    <definedName name="mas_cost">#REF!</definedName>
    <definedName name="Maschinen1">#REF!</definedName>
    <definedName name="Maschinen2">#REF!</definedName>
    <definedName name="Maschinen3">#REF!</definedName>
    <definedName name="Maschinen4">#REF!</definedName>
    <definedName name="Maschinen5">#REF!</definedName>
    <definedName name="Maschinen6">#REF!</definedName>
    <definedName name="Maschinen7">#REF!</definedName>
    <definedName name="mason">#REF!</definedName>
    <definedName name="mason1">#REF!</definedName>
    <definedName name="mason2">#REF!</definedName>
    <definedName name="masonhelper">#REF!</definedName>
    <definedName name="mat" localSheetId="10"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#REF!</definedName>
    <definedName name="MATER" hidden="1">#REF!</definedName>
    <definedName name="material">#REF!</definedName>
    <definedName name="MATERIALS_QUANTITY">#REF!</definedName>
    <definedName name="MATHI_DOOR">#REF!</definedName>
    <definedName name="mazdoor">#REF!</definedName>
    <definedName name="MAZI">NA()</definedName>
    <definedName name="MAZI_1">NA()</definedName>
    <definedName name="Mb">#REF!</definedName>
    <definedName name="Mb_v">#REF!</definedName>
    <definedName name="Mc">#REF!</definedName>
    <definedName name="Mc_v">#REF!</definedName>
    <definedName name="MCBDB" localSheetId="1" hidden="1">{#N/A,#N/A,FALSE,"mpph1";#N/A,#N/A,FALSE,"mpmseb";#N/A,#N/A,FALSE,"mpph2"}</definedName>
    <definedName name="MCBDB" localSheetId="3" hidden="1">{#N/A,#N/A,FALSE,"mpph1";#N/A,#N/A,FALSE,"mpmseb";#N/A,#N/A,FALSE,"mpph2"}</definedName>
    <definedName name="MCBDB" localSheetId="2" hidden="1">{#N/A,#N/A,FALSE,"mpph1";#N/A,#N/A,FALSE,"mpmseb";#N/A,#N/A,FALSE,"mpph2"}</definedName>
    <definedName name="MCBDB" localSheetId="4" hidden="1">{#N/A,#N/A,FALSE,"mpph1";#N/A,#N/A,FALSE,"mpmseb";#N/A,#N/A,FALSE,"mpph2"}</definedName>
    <definedName name="MCBDB" localSheetId="0" hidden="1">{#N/A,#N/A,FALSE,"mpph1";#N/A,#N/A,FALSE,"mpmseb";#N/A,#N/A,FALSE,"mpph2"}</definedName>
    <definedName name="MCBDB" localSheetId="10" hidden="1">{#N/A,#N/A,FALSE,"mpph1";#N/A,#N/A,FALSE,"mpmseb";#N/A,#N/A,FALSE,"mpph2"}</definedName>
    <definedName name="MCBDB" localSheetId="8" hidden="1">{#N/A,#N/A,FALSE,"mpph1";#N/A,#N/A,FALSE,"mpmseb";#N/A,#N/A,FALSE,"mpph2"}</definedName>
    <definedName name="MCBDB" hidden="1">{#N/A,#N/A,FALSE,"mpph1";#N/A,#N/A,FALSE,"mpmseb";#N/A,#N/A,FALSE,"mpph2"}</definedName>
    <definedName name="MCC">#N/A</definedName>
    <definedName name="MCCCO">#N/A</definedName>
    <definedName name="MCCCOS">#N/A</definedName>
    <definedName name="Md">#REF!</definedName>
    <definedName name="me">#REF!</definedName>
    <definedName name="Median">#REF!</definedName>
    <definedName name="MEP">#REF!</definedName>
    <definedName name="Metal_Rate">#REF!</definedName>
    <definedName name="METALWORK">#REF!</definedName>
    <definedName name="MF">#REF!</definedName>
    <definedName name="MF___0">#REF!</definedName>
    <definedName name="MF___0_1">NA()</definedName>
    <definedName name="MF___13">#REF!</definedName>
    <definedName name="MF___13_1">NA()</definedName>
    <definedName name="MF_1">NA()</definedName>
    <definedName name="mff">#REF!</definedName>
    <definedName name="mgf">#REF!</definedName>
    <definedName name="mhjj" localSheetId="1" hidden="1">{"'Bill No. 7'!$A$1:$G$32"}</definedName>
    <definedName name="mhjj" localSheetId="3" hidden="1">{"'Bill No. 7'!$A$1:$G$32"}</definedName>
    <definedName name="mhjj" localSheetId="2" hidden="1">{"'Bill No. 7'!$A$1:$G$32"}</definedName>
    <definedName name="mhjj" localSheetId="4" hidden="1">{"'Bill No. 7'!$A$1:$G$32"}</definedName>
    <definedName name="mhjj" localSheetId="0" hidden="1">{"'Bill No. 7'!$A$1:$G$32"}</definedName>
    <definedName name="mhjj" localSheetId="10" hidden="1">{"'Bill No. 7'!$A$1:$G$32"}</definedName>
    <definedName name="mhjj" localSheetId="8" hidden="1">{"'Bill No. 7'!$A$1:$G$32"}</definedName>
    <definedName name="mhjj" hidden="1">{"'Bill No. 7'!$A$1:$G$32"}</definedName>
    <definedName name="Mhpc">#REF!:#REF!</definedName>
    <definedName name="Mhpipd">#REF!</definedName>
    <definedName name="Mhps">#REF!</definedName>
    <definedName name="mill">#REF!</definedName>
    <definedName name="Minor_Jetties">#REF!</definedName>
    <definedName name="Mipc">#REF!:#REF!</definedName>
    <definedName name="Mips">#REF!</definedName>
    <definedName name="MISC._LABOURS">#REF!</definedName>
    <definedName name="misc_cost">#REF!</definedName>
    <definedName name="MISC_EXPENCES">#REF!</definedName>
    <definedName name="misc_sub">#REF!</definedName>
    <definedName name="mixer">#REF!</definedName>
    <definedName name="Mjbrttl_cost">#REF!</definedName>
    <definedName name="mk">#REF!</definedName>
    <definedName name="ML">#REF!</definedName>
    <definedName name="Mlpc">#REF!</definedName>
    <definedName name="Mlpd">#REF!</definedName>
    <definedName name="Mlps">#REF!</definedName>
    <definedName name="mm">#REF!</definedName>
    <definedName name="MN_CVTF">#REF!</definedName>
    <definedName name="MN_TOB_CVTF">#REF!</definedName>
    <definedName name="mnk">#REF!</definedName>
    <definedName name="mns">#REF!</definedName>
    <definedName name="MOB_ADVANCE">#REF!</definedName>
    <definedName name="modifiedbitumen">#REF!</definedName>
    <definedName name="Money_Unit">#REF!</definedName>
    <definedName name="MonitoringSystem">#REF!</definedName>
    <definedName name="Month">#REF!</definedName>
    <definedName name="Motor_Supply_V">#REF!</definedName>
    <definedName name="Mpad12">#REF!</definedName>
    <definedName name="MPad25">#REF!</definedName>
    <definedName name="MS_LADDER">#REF!</definedName>
    <definedName name="MS200202rev2">#REF!</definedName>
    <definedName name="ms2002may1706">#REF!</definedName>
    <definedName name="msbars">#REF!</definedName>
    <definedName name="mscaper">#REF!</definedName>
    <definedName name="msjune1807">#REF!</definedName>
    <definedName name="msteel">#REF!</definedName>
    <definedName name="mu">#REF!</definedName>
    <definedName name="Muram">#REF!</definedName>
    <definedName name="MUTHU">#REF!</definedName>
    <definedName name="N">#REF!</definedName>
    <definedName name="N___0">#REF!</definedName>
    <definedName name="N___0_1">NA()</definedName>
    <definedName name="N___13">#REF!</definedName>
    <definedName name="N___13_1">NA()</definedName>
    <definedName name="N_1">NA()</definedName>
    <definedName name="n1x">#REF!</definedName>
    <definedName name="n1y">#REF!</definedName>
    <definedName name="n2x">#REF!</definedName>
    <definedName name="n2y">#REF!</definedName>
    <definedName name="NAME">#REF!</definedName>
    <definedName name="NameofWork">#REF!</definedName>
    <definedName name="NAMT">#REF!</definedName>
    <definedName name="NAMT_1">NA()</definedName>
    <definedName name="Nb_Var">#REF!</definedName>
    <definedName name="ndfond">#REF!</definedName>
    <definedName name="NE">#REF!</definedName>
    <definedName name="neoprene">#REF!</definedName>
    <definedName name="neoprinbearing">#REF!</definedName>
    <definedName name="net_cost_list">#REF!</definedName>
    <definedName name="net_cost_list_1">NA()</definedName>
    <definedName name="Net_Final_for_A__B__Extd_basement">#REF!</definedName>
    <definedName name="NET_TAX">#REF!</definedName>
    <definedName name="NeuerName">#REF!</definedName>
    <definedName name="new">#REF!</definedName>
    <definedName name="NG">"$#REF!.$#REF!$#REF!"</definedName>
    <definedName name="nmk">#REF!</definedName>
    <definedName name="nn">#REF!</definedName>
    <definedName name="NN___0">#REF!</definedName>
    <definedName name="NN___0_1">NA()</definedName>
    <definedName name="NN___13">#REF!</definedName>
    <definedName name="NN___13_1">NA()</definedName>
    <definedName name="NN_1">NA()</definedName>
    <definedName name="NNN">#REF!</definedName>
    <definedName name="NNNN">#REF!</definedName>
    <definedName name="NNNNN">#REF!</definedName>
    <definedName name="No_of_bearings">"$#REF!.$#REF!$55"</definedName>
    <definedName name="No_of_lanes_in_toll_plaza">#REF!</definedName>
    <definedName name="No_of_machine_required">#REF!</definedName>
    <definedName name="No_of_Major_Jetties">#REF!</definedName>
    <definedName name="NomApp">#REF!</definedName>
    <definedName name="NomDes">#REF!</definedName>
    <definedName name="NomsInhibes">#REF!</definedName>
    <definedName name="NomVer">#REF!</definedName>
    <definedName name="NONLEAP">#REF!</definedName>
    <definedName name="Nos.">#REF!</definedName>
    <definedName name="NOSING_BLKGRANITE">#REF!</definedName>
    <definedName name="NOSING_TANDURBLUE">#REF!</definedName>
    <definedName name="Notation">#REF!</definedName>
    <definedName name="nothing">#REF!</definedName>
    <definedName name="notok">#REF!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sdd">#REF!</definedName>
    <definedName name="NSSR1">#REF!</definedName>
    <definedName name="NSSR1_1">NA()</definedName>
    <definedName name="NSSR10">#REF!</definedName>
    <definedName name="NSSR10_1">NA()</definedName>
    <definedName name="NSSR100">#REF!</definedName>
    <definedName name="NSSR100_1">NA()</definedName>
    <definedName name="NSSR101">#REF!</definedName>
    <definedName name="NSSR101_1">NA()</definedName>
    <definedName name="NSSR102">#REF!</definedName>
    <definedName name="NSSR102_1">NA()</definedName>
    <definedName name="NSSR103">#REF!</definedName>
    <definedName name="NSSR103_1">NA()</definedName>
    <definedName name="NSSR104">#REF!</definedName>
    <definedName name="NSSR104_1">NA()</definedName>
    <definedName name="NSSR105">#REF!</definedName>
    <definedName name="NSSR105_1">NA()</definedName>
    <definedName name="NSSR106">#REF!</definedName>
    <definedName name="NSSR106_1">NA()</definedName>
    <definedName name="NSSR107">#REF!</definedName>
    <definedName name="NSSR107_1">NA()</definedName>
    <definedName name="NSSR108">#REF!</definedName>
    <definedName name="NSSR108_1">NA()</definedName>
    <definedName name="NSSR109">#REF!</definedName>
    <definedName name="NSSR109_1">NA()</definedName>
    <definedName name="NSSR11">#REF!</definedName>
    <definedName name="NSSR11_1">NA()</definedName>
    <definedName name="NSSR110">#REF!</definedName>
    <definedName name="NSSR110_1">NA()</definedName>
    <definedName name="NSSR111">#REF!</definedName>
    <definedName name="NSSR111_1">NA()</definedName>
    <definedName name="NSSR112">#REF!</definedName>
    <definedName name="NSSR112_1">NA()</definedName>
    <definedName name="NSSR113">#REF!</definedName>
    <definedName name="NSSR113_1">NA()</definedName>
    <definedName name="NSSR114">#REF!</definedName>
    <definedName name="NSSR114_1">NA()</definedName>
    <definedName name="NSSR115">#REF!</definedName>
    <definedName name="NSSR115_1">NA()</definedName>
    <definedName name="NSSR116">#REF!</definedName>
    <definedName name="NSSR116_1">NA()</definedName>
    <definedName name="NSSR117">#REF!</definedName>
    <definedName name="NSSR117_1">NA()</definedName>
    <definedName name="NSSR118">#REF!</definedName>
    <definedName name="NSSR118_1">NA()</definedName>
    <definedName name="NSSR119">#REF!</definedName>
    <definedName name="NSSR119_1">NA()</definedName>
    <definedName name="NSSR12">#REF!</definedName>
    <definedName name="NSSR12_1">NA()</definedName>
    <definedName name="NSSR120">#REF!</definedName>
    <definedName name="NSSR120_1">NA()</definedName>
    <definedName name="NSSR121">#REF!</definedName>
    <definedName name="NSSR121_1">NA()</definedName>
    <definedName name="NSSR122">#REF!</definedName>
    <definedName name="NSSR122_1">NA()</definedName>
    <definedName name="NSSR123">#REF!</definedName>
    <definedName name="NSSR123_1">NA()</definedName>
    <definedName name="NSSR124">#REF!</definedName>
    <definedName name="NSSR124_1">NA()</definedName>
    <definedName name="NSSR125">#REF!</definedName>
    <definedName name="NSSR125_1">NA()</definedName>
    <definedName name="NSSR126">#REF!</definedName>
    <definedName name="NSSR126_1">NA()</definedName>
    <definedName name="NSSR127">#REF!</definedName>
    <definedName name="NSSR127_1">NA()</definedName>
    <definedName name="NSSR128">#REF!</definedName>
    <definedName name="NSSR128_1">NA()</definedName>
    <definedName name="NSSR129">#REF!</definedName>
    <definedName name="NSSR129_1">NA()</definedName>
    <definedName name="NSSR13">#REF!</definedName>
    <definedName name="NSSR13_1">NA()</definedName>
    <definedName name="NSSR130">#REF!</definedName>
    <definedName name="NSSR130_1">NA()</definedName>
    <definedName name="NSSR131">#REF!</definedName>
    <definedName name="NSSR131_1">NA()</definedName>
    <definedName name="NSSR132">#REF!</definedName>
    <definedName name="NSSR132_1">NA()</definedName>
    <definedName name="NSSR133">#REF!</definedName>
    <definedName name="NSSR133_1">NA()</definedName>
    <definedName name="NSSR134">#REF!</definedName>
    <definedName name="NSSR134_1">NA()</definedName>
    <definedName name="NSSR135">#REF!</definedName>
    <definedName name="NSSR135_1">NA()</definedName>
    <definedName name="NSSR136">#REF!</definedName>
    <definedName name="NSSR136_1">NA()</definedName>
    <definedName name="NSSR137">#REF!</definedName>
    <definedName name="NSSR137_1">NA()</definedName>
    <definedName name="NSSR138">#REF!</definedName>
    <definedName name="NSSR138_1">NA()</definedName>
    <definedName name="NSSR139">#REF!</definedName>
    <definedName name="NSSR139_1">NA()</definedName>
    <definedName name="NSSR14">#REF!</definedName>
    <definedName name="NSSR14_1">NA()</definedName>
    <definedName name="NSSR140">#REF!</definedName>
    <definedName name="NSSR140_1">NA()</definedName>
    <definedName name="NSSR141">#REF!</definedName>
    <definedName name="NSSR141_1">NA()</definedName>
    <definedName name="NSSR142">#REF!</definedName>
    <definedName name="NSSR142_1">NA()</definedName>
    <definedName name="NSSR143">#REF!</definedName>
    <definedName name="NSSR143_1">NA()</definedName>
    <definedName name="NSSR144">#REF!</definedName>
    <definedName name="NSSR144_1">NA()</definedName>
    <definedName name="NSSR145">#REF!</definedName>
    <definedName name="NSSR145_1">NA()</definedName>
    <definedName name="NSSR146">#REF!</definedName>
    <definedName name="NSSR146_1">NA()</definedName>
    <definedName name="NSSR147">#REF!</definedName>
    <definedName name="NSSR147_1">NA()</definedName>
    <definedName name="NSSR148">#REF!</definedName>
    <definedName name="NSSR148_1">NA()</definedName>
    <definedName name="NSSR149">#REF!</definedName>
    <definedName name="NSSR149_1">NA()</definedName>
    <definedName name="NSSR15">#REF!</definedName>
    <definedName name="NSSR15_1">NA()</definedName>
    <definedName name="NSSR150">#REF!</definedName>
    <definedName name="NSSR150_1">NA()</definedName>
    <definedName name="NSSR151">#REF!</definedName>
    <definedName name="NSSR151_1">NA()</definedName>
    <definedName name="NSSR152">#REF!</definedName>
    <definedName name="NSSR152_1">NA()</definedName>
    <definedName name="NSSR153">#REF!</definedName>
    <definedName name="NSSR153_1">NA()</definedName>
    <definedName name="NSSR154">#REF!</definedName>
    <definedName name="NSSR154_1">NA()</definedName>
    <definedName name="NSSR155">#REF!</definedName>
    <definedName name="NSSR155_1">NA()</definedName>
    <definedName name="NSSR156">#REF!</definedName>
    <definedName name="NSSR156_1">NA()</definedName>
    <definedName name="NSSR157">#REF!</definedName>
    <definedName name="NSSR157_1">NA()</definedName>
    <definedName name="NSSR158">#REF!</definedName>
    <definedName name="NSSR158_1">NA()</definedName>
    <definedName name="NSSR159">#REF!</definedName>
    <definedName name="NSSR159_1">NA()</definedName>
    <definedName name="NSSR16">#REF!</definedName>
    <definedName name="NSSR16_1">NA()</definedName>
    <definedName name="NSSR160">#REF!</definedName>
    <definedName name="NSSR160_1">NA()</definedName>
    <definedName name="NSSR161">#REF!</definedName>
    <definedName name="NSSR161_1">NA()</definedName>
    <definedName name="NSSR162">#REF!</definedName>
    <definedName name="NSSR162_1">NA()</definedName>
    <definedName name="NSSR163">#REF!</definedName>
    <definedName name="NSSR163_1">NA()</definedName>
    <definedName name="NSSR164">#REF!</definedName>
    <definedName name="NSSR164_1">NA()</definedName>
    <definedName name="NSSR165">#REF!</definedName>
    <definedName name="NSSR165_1">NA()</definedName>
    <definedName name="NSSR166">#REF!</definedName>
    <definedName name="NSSR166_1">NA()</definedName>
    <definedName name="NSSR167">#REF!</definedName>
    <definedName name="NSSR167_1">NA()</definedName>
    <definedName name="NSSR168">#REF!</definedName>
    <definedName name="NSSR168_1">NA()</definedName>
    <definedName name="NSSR169">#REF!</definedName>
    <definedName name="NSSR169_1">NA()</definedName>
    <definedName name="NSSR17">#REF!</definedName>
    <definedName name="NSSR17_1">NA()</definedName>
    <definedName name="NSSR170">#REF!</definedName>
    <definedName name="NSSR170_1">NA()</definedName>
    <definedName name="NSSR171">#REF!</definedName>
    <definedName name="NSSR171_1">NA()</definedName>
    <definedName name="NSSR172">#REF!</definedName>
    <definedName name="NSSR172_1">NA()</definedName>
    <definedName name="NSSR173">#REF!</definedName>
    <definedName name="NSSR173_1">NA()</definedName>
    <definedName name="NSSR174">#REF!</definedName>
    <definedName name="NSSR174_1">NA()</definedName>
    <definedName name="NSSR18">#REF!</definedName>
    <definedName name="NSSR18_1">NA()</definedName>
    <definedName name="NSSR19">#REF!</definedName>
    <definedName name="NSSR19_1">NA()</definedName>
    <definedName name="NSSR2">#REF!</definedName>
    <definedName name="NSSR2_1">NA()</definedName>
    <definedName name="NSSR20">#REF!</definedName>
    <definedName name="NSSR20_1">NA()</definedName>
    <definedName name="NSSR21">#REF!</definedName>
    <definedName name="NSSR21_1">NA()</definedName>
    <definedName name="NSSR22">#REF!</definedName>
    <definedName name="NSSR22_1">NA()</definedName>
    <definedName name="NSSR23">#REF!</definedName>
    <definedName name="NSSR23_1">NA()</definedName>
    <definedName name="NSSR24">#REF!</definedName>
    <definedName name="NSSR24_1">NA()</definedName>
    <definedName name="NSSR25">#REF!</definedName>
    <definedName name="NSSR25_1">NA()</definedName>
    <definedName name="NSSR26">#REF!</definedName>
    <definedName name="NSSR26_1">NA()</definedName>
    <definedName name="NSSR27">#REF!</definedName>
    <definedName name="NSSR27_1">NA()</definedName>
    <definedName name="NSSR28">#REF!</definedName>
    <definedName name="NSSR28_1">NA()</definedName>
    <definedName name="NSSR29">#REF!</definedName>
    <definedName name="NSSR29_1">NA()</definedName>
    <definedName name="NSSR3">#REF!</definedName>
    <definedName name="NSSR3_1">NA()</definedName>
    <definedName name="NSSR30">#REF!</definedName>
    <definedName name="NSSR30_1">NA()</definedName>
    <definedName name="NSSR31">#REF!</definedName>
    <definedName name="NSSR31_1">NA()</definedName>
    <definedName name="NSSR32">#REF!</definedName>
    <definedName name="NSSR32_1">NA()</definedName>
    <definedName name="NSSR33">#REF!</definedName>
    <definedName name="NSSR33_1">NA()</definedName>
    <definedName name="NSSR34">#REF!</definedName>
    <definedName name="NSSR34_1">NA()</definedName>
    <definedName name="NSSR35">#REF!</definedName>
    <definedName name="NSSR35_1">NA()</definedName>
    <definedName name="NSSR36">#REF!</definedName>
    <definedName name="NSSR36_1">NA()</definedName>
    <definedName name="NSSR37">#REF!</definedName>
    <definedName name="NSSR37_1">NA()</definedName>
    <definedName name="NSSR38">#REF!</definedName>
    <definedName name="NSSR38_1">NA()</definedName>
    <definedName name="NSSR39">#REF!</definedName>
    <definedName name="NSSR39_1">NA()</definedName>
    <definedName name="NSSR4">#REF!</definedName>
    <definedName name="NSSR4_1">NA()</definedName>
    <definedName name="NSSR40">#REF!</definedName>
    <definedName name="NSSR40_1">NA()</definedName>
    <definedName name="NSSR41">#REF!</definedName>
    <definedName name="NSSR41_1">NA()</definedName>
    <definedName name="NSSR42">#REF!</definedName>
    <definedName name="NSSR42_1">NA()</definedName>
    <definedName name="NSSR43">#REF!</definedName>
    <definedName name="NSSR43_1">NA()</definedName>
    <definedName name="NSSR44">#REF!</definedName>
    <definedName name="NSSR44_1">NA()</definedName>
    <definedName name="NSSR45">#REF!</definedName>
    <definedName name="NSSR45_1">NA()</definedName>
    <definedName name="NSSR46">#REF!</definedName>
    <definedName name="NSSR46_1">NA()</definedName>
    <definedName name="NSSR47">#REF!</definedName>
    <definedName name="NSSR47_1">NA()</definedName>
    <definedName name="NSSR48">#REF!</definedName>
    <definedName name="NSSR48_1">NA()</definedName>
    <definedName name="NSSR49">#REF!</definedName>
    <definedName name="NSSR49_1">NA()</definedName>
    <definedName name="NSSR5">#REF!</definedName>
    <definedName name="NSSR5_1">NA()</definedName>
    <definedName name="NSSR50">#REF!</definedName>
    <definedName name="NSSR50_1">NA()</definedName>
    <definedName name="NSSR51">#REF!</definedName>
    <definedName name="NSSR51_1">NA()</definedName>
    <definedName name="NSSR52">#REF!</definedName>
    <definedName name="NSSR52_1">NA()</definedName>
    <definedName name="NSSR53">#REF!</definedName>
    <definedName name="NSSR53_1">NA()</definedName>
    <definedName name="NSSR54">#REF!</definedName>
    <definedName name="NSSR54_1">NA()</definedName>
    <definedName name="NSSR55">#REF!</definedName>
    <definedName name="NSSR55_1">NA()</definedName>
    <definedName name="NSSR56">#REF!</definedName>
    <definedName name="NSSR56_1">NA()</definedName>
    <definedName name="NSSR57">#REF!</definedName>
    <definedName name="NSSR57_1">NA()</definedName>
    <definedName name="NSSR58">#REF!</definedName>
    <definedName name="NSSR58_1">NA()</definedName>
    <definedName name="NSSR59">#REF!</definedName>
    <definedName name="NSSR59_1">NA()</definedName>
    <definedName name="NSSR6">#REF!</definedName>
    <definedName name="NSSR6_1">NA()</definedName>
    <definedName name="NSSR60">#REF!</definedName>
    <definedName name="NSSR60_1">NA()</definedName>
    <definedName name="NSSR61">#REF!</definedName>
    <definedName name="NSSR61_1">NA()</definedName>
    <definedName name="NSSR62">#REF!</definedName>
    <definedName name="NSSR62_1">NA()</definedName>
    <definedName name="NSSR63">#REF!</definedName>
    <definedName name="NSSR63_1">NA()</definedName>
    <definedName name="NSSR64">#REF!</definedName>
    <definedName name="NSSR64_1">NA()</definedName>
    <definedName name="NSSR65">#REF!</definedName>
    <definedName name="NSSR65_1">NA()</definedName>
    <definedName name="NSSR66">#REF!</definedName>
    <definedName name="NSSR66_1">NA()</definedName>
    <definedName name="NSSR67">#REF!</definedName>
    <definedName name="NSSR67_1">NA()</definedName>
    <definedName name="NSSR68">#REF!</definedName>
    <definedName name="NSSR68_1">NA()</definedName>
    <definedName name="NSSR69">#REF!</definedName>
    <definedName name="NSSR69_1">NA()</definedName>
    <definedName name="NSSR7">#REF!</definedName>
    <definedName name="NSSR7_1">NA()</definedName>
    <definedName name="NSSR70">#REF!</definedName>
    <definedName name="NSSR70_1">NA()</definedName>
    <definedName name="NSSR71">#REF!</definedName>
    <definedName name="NSSR71_1">NA()</definedName>
    <definedName name="NSSR72">#REF!</definedName>
    <definedName name="NSSR72_1">NA()</definedName>
    <definedName name="NSSR73">#REF!</definedName>
    <definedName name="NSSR73_1">NA()</definedName>
    <definedName name="NSSR74">#REF!</definedName>
    <definedName name="NSSR74_1">NA()</definedName>
    <definedName name="NSSR75">#REF!</definedName>
    <definedName name="NSSR75_1">NA()</definedName>
    <definedName name="NSSR76">#REF!</definedName>
    <definedName name="NSSR76_1">NA()</definedName>
    <definedName name="NSSR77">#REF!</definedName>
    <definedName name="NSSR77_1">NA()</definedName>
    <definedName name="NSSR78">#REF!</definedName>
    <definedName name="NSSR78_1">NA()</definedName>
    <definedName name="NSSR79">#REF!</definedName>
    <definedName name="NSSR79_1">NA()</definedName>
    <definedName name="NSSR8">#REF!</definedName>
    <definedName name="NSSR8_1">NA()</definedName>
    <definedName name="NSSR80">#REF!</definedName>
    <definedName name="NSSR80_1">NA()</definedName>
    <definedName name="NSSR81">#REF!</definedName>
    <definedName name="NSSR81_1">NA()</definedName>
    <definedName name="NSSR82">#REF!</definedName>
    <definedName name="NSSR82_1">NA()</definedName>
    <definedName name="NSSR83">#REF!</definedName>
    <definedName name="NSSR83_1">NA()</definedName>
    <definedName name="NSSR84">#REF!</definedName>
    <definedName name="NSSR84_1">NA()</definedName>
    <definedName name="NSSR85">#REF!</definedName>
    <definedName name="NSSR85_1">NA()</definedName>
    <definedName name="NSSR86">#REF!</definedName>
    <definedName name="NSSR86_1">NA()</definedName>
    <definedName name="NSSR87">#REF!</definedName>
    <definedName name="NSSR87_1">NA()</definedName>
    <definedName name="NSSR88">#REF!</definedName>
    <definedName name="NSSR88_1">NA()</definedName>
    <definedName name="NSSR89">#REF!</definedName>
    <definedName name="NSSR89_1">NA()</definedName>
    <definedName name="NSSR9">#REF!</definedName>
    <definedName name="NSSR9_1">NA()</definedName>
    <definedName name="NSSR90">#REF!</definedName>
    <definedName name="NSSR90_1">NA()</definedName>
    <definedName name="NSSR91">#REF!</definedName>
    <definedName name="NSSR91_1">NA()</definedName>
    <definedName name="NSSR92">#REF!</definedName>
    <definedName name="NSSR92_1">NA()</definedName>
    <definedName name="NSSR93">#REF!</definedName>
    <definedName name="NSSR93_1">NA()</definedName>
    <definedName name="NSSR94">#REF!</definedName>
    <definedName name="NSSR94_1">NA()</definedName>
    <definedName name="NSSR95">#REF!</definedName>
    <definedName name="NSSR95_1">NA()</definedName>
    <definedName name="NSSR96">#REF!</definedName>
    <definedName name="NSSR96_1">NA()</definedName>
    <definedName name="NSSR97">#REF!</definedName>
    <definedName name="NSSR97_1">NA()</definedName>
    <definedName name="NSSR98">#REF!</definedName>
    <definedName name="NSSR98_1">NA()</definedName>
    <definedName name="NSSR99">#REF!</definedName>
    <definedName name="NSSR99_1">NA()</definedName>
    <definedName name="Num_Pmt_Per_Year">#REF!</definedName>
    <definedName name="num2text">#REF!</definedName>
    <definedName name="Number_of_lanes">#REF!</definedName>
    <definedName name="Number_of_Payments" localSheetId="1">MATCH(0.01,End_Bal,-1)+1</definedName>
    <definedName name="Number_of_Payments" localSheetId="3">MATCH(0.01,End_Bal,-1)+1</definedName>
    <definedName name="Number_of_Payments" localSheetId="2">MATCH(0.01,End_Bal,-1)+1</definedName>
    <definedName name="Number_of_Payments" localSheetId="4">MATCH(0.01,End_Bal,-1)+1</definedName>
    <definedName name="Number_of_Payments" localSheetId="0">MATCH(0.01,End_Bal,-1)+1</definedName>
    <definedName name="Number_of_Payments" localSheetId="10">MATCH(0.01,End_Bal,-1)+1</definedName>
    <definedName name="Number_of_Payments" localSheetId="8">MATCH(0.01,End_Bal,-1)+1</definedName>
    <definedName name="Number_of_Payments">MATCH(0.01,End_Bal,-1)+1</definedName>
    <definedName name="NumDosCablist">#REF!</definedName>
    <definedName name="NumDosClient">#REF!</definedName>
    <definedName name="NumDosNomenc">#REF!</definedName>
    <definedName name="Numero_carole">#REF!</definedName>
    <definedName name="numf">#REF!</definedName>
    <definedName name="nvibrator">#REF!</definedName>
    <definedName name="Nx">#REF!</definedName>
    <definedName name="Nx___0">#REF!</definedName>
    <definedName name="Nx___0_1">NA()</definedName>
    <definedName name="Nx___13">#REF!</definedName>
    <definedName name="Nx___13_1">NA()</definedName>
    <definedName name="Nx_1">NA()</definedName>
    <definedName name="nxs">#REF!</definedName>
    <definedName name="Ny">#REF!</definedName>
    <definedName name="Ny___0">#REF!</definedName>
    <definedName name="Ny___0_1">NA()</definedName>
    <definedName name="Ny___13">#REF!</definedName>
    <definedName name="Ny___13_1">NA()</definedName>
    <definedName name="Ny_1">NA()</definedName>
    <definedName name="nys">#REF!</definedName>
    <definedName name="o">"$#REF!.$#REF!$#REF!"</definedName>
    <definedName name="obasic">#REF!</definedName>
    <definedName name="OBD">#REF!</definedName>
    <definedName name="obpl">#REF!</definedName>
    <definedName name="oce">#REF!</definedName>
    <definedName name="OCM">#REF!</definedName>
    <definedName name="OCTRI">#REF!</definedName>
    <definedName name="OFFICE_FURNITURE">#REF!</definedName>
    <definedName name="OFFICE_STATIONERY">#REF!</definedName>
    <definedName name="offices_sub">#REF!</definedName>
    <definedName name="ofinal">#REF!</definedName>
    <definedName name="OH_TANK">#REF!</definedName>
    <definedName name="oil">#N/A</definedName>
    <definedName name="ok">#REF!</definedName>
    <definedName name="olct">#REF!</definedName>
    <definedName name="olt">#REF!</definedName>
    <definedName name="ONE">#N/A</definedName>
    <definedName name="ONETOSIX" localSheetId="1">IF(#REF!="S",(#REF!+#REF!+#REF!),IF(#REF!="L",(#REF!+#REF!+#REF!),IF(#REF!="TB",(#REF!+#REF!+#REF!),IF(#REF!="BB",(#REF!+#REF!+#REF!),IF(#REF!="SB",(#REF!+#REF!+#REF!),IF(#REF!="S1",(#REF!+#REF!+#REF!),IF(#REF!="ST",(#REF!+#REF!+#REF!)*2,0)))))))</definedName>
    <definedName name="ONETOSIX" localSheetId="3">IF(#REF!="S",(#REF!+#REF!+#REF!),IF(#REF!="L",(#REF!+#REF!+#REF!),IF(#REF!="TB",(#REF!+#REF!+#REF!),IF(#REF!="BB",(#REF!+#REF!+#REF!),IF(#REF!="SB",(#REF!+#REF!+#REF!),IF(#REF!="S1",(#REF!+#REF!+#REF!),IF(#REF!="ST",(#REF!+#REF!+#REF!)*2,0)))))))</definedName>
    <definedName name="ONETOSIX" localSheetId="2">IF(#REF!="S",(#REF!+#REF!+#REF!),IF(#REF!="L",(#REF!+#REF!+#REF!),IF(#REF!="TB",(#REF!+#REF!+#REF!),IF(#REF!="BB",(#REF!+#REF!+#REF!),IF(#REF!="SB",(#REF!+#REF!+#REF!),IF(#REF!="S1",(#REF!+#REF!+#REF!),IF(#REF!="ST",(#REF!+#REF!+#REF!)*2,0)))))))</definedName>
    <definedName name="ONETOSIX" localSheetId="4">IF(#REF!="S",(#REF!+#REF!+#REF!),IF(#REF!="L",(#REF!+#REF!+#REF!),IF(#REF!="TB",(#REF!+#REF!+#REF!),IF(#REF!="BB",(#REF!+#REF!+#REF!),IF(#REF!="SB",(#REF!+#REF!+#REF!),IF(#REF!="S1",(#REF!+#REF!+#REF!),IF(#REF!="ST",(#REF!+#REF!+#REF!)*2,0)))))))</definedName>
    <definedName name="ONETOSIX" localSheetId="0">IF(#REF!="S",(#REF!+#REF!+#REF!),IF(#REF!="L",(#REF!+#REF!+#REF!),IF(#REF!="TB",(#REF!+#REF!+#REF!),IF(#REF!="BB",(#REF!+#REF!+#REF!),IF(#REF!="SB",(#REF!+#REF!+#REF!),IF(#REF!="S1",(#REF!+#REF!+#REF!),IF(#REF!="ST",(#REF!+#REF!+#REF!)*2,0)))))))</definedName>
    <definedName name="ONETOSIX">IF(#REF!="S",(#REF!+#REF!+#REF!),IF(#REF!="L",(#REF!+#REF!+#REF!),IF(#REF!="TB",(#REF!+#REF!+#REF!),IF(#REF!="BB",(#REF!+#REF!+#REF!),IF(#REF!="SB",(#REF!+#REF!+#REF!),IF(#REF!="S1",(#REF!+#REF!+#REF!),IF(#REF!="ST",(#REF!+#REF!+#REF!)*2,0)))))))</definedName>
    <definedName name="ooo">#REF!</definedName>
    <definedName name="Open">#REF!</definedName>
    <definedName name="OPERATION">#REF!</definedName>
    <definedName name="Operator_Administrative_Costs">#REF!</definedName>
    <definedName name="OptionsPlanning">#REF!</definedName>
    <definedName name="OptSubTit1">#REF!</definedName>
    <definedName name="OptSubTit2">#REF!</definedName>
    <definedName name="OrderTable" hidden="1">#REF!</definedName>
    <definedName name="OrdinaryRodBinder">#REF!</definedName>
    <definedName name="ordinaysoil3to6">#REF!</definedName>
    <definedName name="othersbldg_sub">#REF!</definedName>
    <definedName name="OUT_STATION_CHARGES">#REF!</definedName>
    <definedName name="outd">"$#REF!.$#REF!$#REF!"</definedName>
    <definedName name="Over_Speed_S">#REF!</definedName>
    <definedName name="Overall_Loading">#REF!</definedName>
    <definedName name="Overall_Summary_Title">#REF!</definedName>
    <definedName name="Overall_Summary_Title_1">NA()</definedName>
    <definedName name="overall_width">#REF!</definedName>
    <definedName name="overallspan1">#REF!</definedName>
    <definedName name="overallspan13">#REF!</definedName>
    <definedName name="P">#REF!</definedName>
    <definedName name="p___0">#REF!</definedName>
    <definedName name="p___0_1">NA()</definedName>
    <definedName name="p___13">#REF!</definedName>
    <definedName name="p___13_1">NA()</definedName>
    <definedName name="p_1">NA()</definedName>
    <definedName name="P_M">#REF!</definedName>
    <definedName name="P1R">#REF!</definedName>
    <definedName name="P2R">#REF!</definedName>
    <definedName name="P3R">#REF!</definedName>
    <definedName name="P4R">#REF!</definedName>
    <definedName name="P5R">#REF!</definedName>
    <definedName name="pa">#REF!</definedName>
    <definedName name="pa___0">#REF!</definedName>
    <definedName name="pa___0_1">NA()</definedName>
    <definedName name="pa___13">#REF!</definedName>
    <definedName name="pa___13_1">NA()</definedName>
    <definedName name="pa_1">NA()</definedName>
    <definedName name="painter">#REF!</definedName>
    <definedName name="painter1">#REF!</definedName>
    <definedName name="painting">#REF!</definedName>
    <definedName name="Pane2">#REF!</definedName>
    <definedName name="Pane2___0">#REF!</definedName>
    <definedName name="Pane2___0_1">NA()</definedName>
    <definedName name="Pane2___13">#REF!</definedName>
    <definedName name="Pane2___13_1">NA()</definedName>
    <definedName name="Pane2_1">NA()</definedName>
    <definedName name="panel1">#REF!</definedName>
    <definedName name="panel1_1">#REF!</definedName>
    <definedName name="panel1_1_3">#REF!</definedName>
    <definedName name="panel1_10">#REF!</definedName>
    <definedName name="panel1_10_3">#REF!</definedName>
    <definedName name="panel1_12">#REF!</definedName>
    <definedName name="panel1_12_3">#REF!</definedName>
    <definedName name="panel1_13">#REF!</definedName>
    <definedName name="panel1_13_3">#REF!</definedName>
    <definedName name="panel1_14">#REF!</definedName>
    <definedName name="panel1_14_3">#REF!</definedName>
    <definedName name="panel1_15">#REF!</definedName>
    <definedName name="panel1_15_3">#REF!</definedName>
    <definedName name="panel1_16">#REF!</definedName>
    <definedName name="panel1_16_3">#REF!</definedName>
    <definedName name="panel1_17">#REF!</definedName>
    <definedName name="panel1_17_1">#REF!</definedName>
    <definedName name="panel1_17_13">#REF!</definedName>
    <definedName name="panel1_17_3">#REF!</definedName>
    <definedName name="panel1_17_5">#REF!</definedName>
    <definedName name="panel1_18">#REF!</definedName>
    <definedName name="panel1_18_3">#REF!</definedName>
    <definedName name="panel1_3">#REF!</definedName>
    <definedName name="panel1_5">#REF!</definedName>
    <definedName name="panel1_5_1">#REF!</definedName>
    <definedName name="panel1_5_13">#REF!</definedName>
    <definedName name="panel1_5_3">#REF!</definedName>
    <definedName name="panel1_5_5">#REF!</definedName>
    <definedName name="panel1_6">#REF!</definedName>
    <definedName name="panel1_6_3">#REF!</definedName>
    <definedName name="panel1_7">#REF!</definedName>
    <definedName name="panel1_7_1">#REF!</definedName>
    <definedName name="panel1_7_13">#REF!</definedName>
    <definedName name="panel1_7_3">#REF!</definedName>
    <definedName name="panel1_7_5">#REF!</definedName>
    <definedName name="panel1_8">#REF!</definedName>
    <definedName name="panel1_8_3">#REF!</definedName>
    <definedName name="PARTITION_WALL">#REF!</definedName>
    <definedName name="Partysanitary">#REF!</definedName>
    <definedName name="Passenger_shelter">#REF!</definedName>
    <definedName name="PATTI_ALROUND">#REF!</definedName>
    <definedName name="paver">#REF!</definedName>
    <definedName name="Pay_Date">#REF!</definedName>
    <definedName name="Pay_Num">#REF!</definedName>
    <definedName name="Payment_Date" localSheetId="1">DATE(YEAR(Loan_Start),MONTH(Loan_Start)+Payment_Number,DAY(Loan_Start))</definedName>
    <definedName name="Payment_Date" localSheetId="3">DATE(YEAR(Loan_Start),MONTH(Loan_Start)+Payment_Number,DAY(Loan_Start))</definedName>
    <definedName name="Payment_Date" localSheetId="2">DATE(YEAR(Loan_Start),MONTH(Loan_Start)+Payment_Number,DAY(Loan_Start))</definedName>
    <definedName name="Payment_Date" localSheetId="4">DATE(YEAR(Loan_Start),MONTH(Loan_Start)+Payment_Number,DAY(Loan_Start))</definedName>
    <definedName name="Payment_Date" localSheetId="0">DATE(YEAR(Loan_Start),MONTH(Loan_Start)+Payment_Number,DAY(Loan_Start))</definedName>
    <definedName name="Payment_Date" localSheetId="10">DATE(YEAR(Loan_Start),MONTH(Loan_Start)+Payment_Number,DAY(Loan_Start))</definedName>
    <definedName name="Payment_Date" localSheetId="9">DATE(YEAR([0]!Loan_Start),MONTH([0]!Loan_Start)+Payment_Number,DAY([0]!Loan_Start))</definedName>
    <definedName name="Payment_Date" localSheetId="8">DATE(YEAR(Loan_Start),MONTH(Loan_Start)+Payment_Number,DAY(Loan_Start))</definedName>
    <definedName name="Payment_Date">DATE(YEAR(Loan_Start),MONTH(Loan_Start)+Payment_Number,DAY(Loan_Start))</definedName>
    <definedName name="pb">#REF!</definedName>
    <definedName name="pb___0">#REF!</definedName>
    <definedName name="pb___0_1">NA()</definedName>
    <definedName name="pb___11">#REF!</definedName>
    <definedName name="pb___11_1">NA()</definedName>
    <definedName name="pb___12">#REF!</definedName>
    <definedName name="pb___12_1">NA()</definedName>
    <definedName name="pb_1">NA()</definedName>
    <definedName name="Pbx">#REF!</definedName>
    <definedName name="Pby">#REF!</definedName>
    <definedName name="pc">#REF!</definedName>
    <definedName name="pc_sub">#REF!</definedName>
    <definedName name="PCC">#REF!</definedName>
    <definedName name="PCC_1">NA()</definedName>
    <definedName name="PCCDISM">#REF!</definedName>
    <definedName name="pccut">#REF!</definedName>
    <definedName name="pccut_1">NA()</definedName>
    <definedName name="PCost_D">#REF!</definedName>
    <definedName name="PERFORMANCE">#REF!</definedName>
    <definedName name="PERIOD">#REF!</definedName>
    <definedName name="Petrol">#REF!</definedName>
    <definedName name="pfinisher">#REF!</definedName>
    <definedName name="pg">#REF!</definedName>
    <definedName name="pH">#REF!</definedName>
    <definedName name="pH___0">#REF!</definedName>
    <definedName name="pH___0_1">NA()</definedName>
    <definedName name="pH___13">#REF!</definedName>
    <definedName name="pH___13_1">NA()</definedName>
    <definedName name="pH_1">NA()</definedName>
    <definedName name="phase2">#N/A</definedName>
    <definedName name="PhaseCode">#REF!</definedName>
    <definedName name="PhaseCode_1">NA()</definedName>
    <definedName name="phi">#REF!</definedName>
    <definedName name="Phone">#REF!</definedName>
    <definedName name="PhonesQty">#REF!</definedName>
    <definedName name="phy">#N/A</definedName>
    <definedName name="pickledatenbank">#REF!</definedName>
    <definedName name="pier_cap_width">"$#REF!.$#REF!$#REF!"</definedName>
    <definedName name="pier_height">#REF!</definedName>
    <definedName name="pier_th_top">#REF!</definedName>
    <definedName name="pier_width_bottom">#REF!</definedName>
    <definedName name="pier_width_top">#REF!</definedName>
    <definedName name="piercap_width">#REF!</definedName>
    <definedName name="pillers">#REF!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culvert">#REF!</definedName>
    <definedName name="PIPE_GI_600">#REF!</definedName>
    <definedName name="PIPE_GI_700">#REF!</definedName>
    <definedName name="PIPE_GI_80">#REF!</definedName>
    <definedName name="pipedism">#REF!</definedName>
    <definedName name="pitching">#REF!</definedName>
    <definedName name="pjt">#REF!</definedName>
    <definedName name="PK">#REF!</definedName>
    <definedName name="PKK">#REF!</definedName>
    <definedName name="PLACE_OF_POSTING">#REF!</definedName>
    <definedName name="PLACEOFPOSTING">#REF!</definedName>
    <definedName name="PLAIN_PLASTERING">#REF!</definedName>
    <definedName name="plan">#REF!</definedName>
    <definedName name="Plant">#REF!</definedName>
    <definedName name="PLANT_MACHINES">#REF!</definedName>
    <definedName name="PLANTS___MACHINERY">#REF!</definedName>
    <definedName name="platecompactor">#REF!</definedName>
    <definedName name="plbeams">#REF!</definedName>
    <definedName name="plbeams_1">NA()</definedName>
    <definedName name="plcath">#REF!</definedName>
    <definedName name="plnm_div">#REF!</definedName>
    <definedName name="plumber">#REF!</definedName>
    <definedName name="PLUMBING">#REF!</definedName>
    <definedName name="PM">#REF!</definedName>
    <definedName name="PM_AirCompressor_210cfm">#REF!</definedName>
    <definedName name="PM_BitumenBoilerOilFired_1000">#REF!</definedName>
    <definedName name="PM_BitumenBoilerOilFired_200">#REF!</definedName>
    <definedName name="PM_BitumenEmulsionPressureDistributor">#REF!</definedName>
    <definedName name="PM_ConcreteMixer">#REF!</definedName>
    <definedName name="PM_Crane">#REF!</definedName>
    <definedName name="PM_Dozer_D50">#REF!</definedName>
    <definedName name="PM_FrontEndLoader_1cum">#REF!</definedName>
    <definedName name="PM_HydraulicBroom">#REF!</definedName>
    <definedName name="PM_HydraulicExcavator_09cum">#REF!</definedName>
    <definedName name="PM_Mixall_6_10t">#REF!</definedName>
    <definedName name="PM_MotorGrader">#REF!</definedName>
    <definedName name="PM_StoneCrusher_200TPH">#REF!</definedName>
    <definedName name="PM_ThreeWheeled_80_100kN_StaticRoller">#REF!</definedName>
    <definedName name="PM_Tipper_55">#REF!</definedName>
    <definedName name="PM_Tractor_Trolley">#REF!</definedName>
    <definedName name="PM_Truck">#REF!</definedName>
    <definedName name="PM_WaterTanker_6kl">#REF!</definedName>
    <definedName name="PMLead">#REF!</definedName>
    <definedName name="pn">#REF!</definedName>
    <definedName name="po">#REF!</definedName>
    <definedName name="poi">#REF!</definedName>
    <definedName name="POINTING">#REF!</definedName>
    <definedName name="POL">#REF!</definedName>
    <definedName name="Power_cost">#REF!</definedName>
    <definedName name="prelim">#REF!</definedName>
    <definedName name="prelim_exp">#REF!</definedName>
    <definedName name="Prelims">#REF!</definedName>
    <definedName name="Prelm_Exp">#REF!</definedName>
    <definedName name="Premould20">#REF!</definedName>
    <definedName name="premoulded">#REF!</definedName>
    <definedName name="prepared.by" hidden="1">#REF!</definedName>
    <definedName name="PrevYears">#REF!</definedName>
    <definedName name="price">#REF!</definedName>
    <definedName name="price_1">NA()</definedName>
    <definedName name="pricing">#N/A</definedName>
    <definedName name="pricingvfddrives">#N/A</definedName>
    <definedName name="Princ">#REF!</definedName>
    <definedName name="prince">#REF!</definedName>
    <definedName name="prince1">#REF!</definedName>
    <definedName name="Principal">#REF!</definedName>
    <definedName name="Principal_1">NA()</definedName>
    <definedName name="_xlnm.Print_Area" localSheetId="1">#REF!</definedName>
    <definedName name="_xlnm.Print_Area" localSheetId="3">#REF!</definedName>
    <definedName name="_xlnm.Print_Area" localSheetId="2">'CL-Estt.'!$A$1:$D$82</definedName>
    <definedName name="_xlnm.Print_Area" localSheetId="4">#REF!</definedName>
    <definedName name="_xlnm.Print_Area" localSheetId="0">FS!$A$1:$F$41</definedName>
    <definedName name="_xlnm.Print_Area" localSheetId="10">'Report  &amp; Specification'!$A$1:$K$41</definedName>
    <definedName name="_xlnm.Print_Area" localSheetId="9">'Sch-B'!$A$1:$H$34</definedName>
    <definedName name="_xlnm.Print_Area" localSheetId="8">'Theoratical calculation'!$A$1:$G$47</definedName>
    <definedName name="_xlnm.Print_Area">#REF!</definedName>
    <definedName name="PRINT_AREA_MI">#REF!</definedName>
    <definedName name="PRINT_AREA_MI___0">#REF!</definedName>
    <definedName name="PRINT_AREA_MI___0_1">NA()</definedName>
    <definedName name="PRINT_AREA_MI_1">NA()</definedName>
    <definedName name="Print_Area_MI_1_3">#REF!</definedName>
    <definedName name="Print_Area_MI_10">#REF!</definedName>
    <definedName name="Print_Area_MI_10_3">#REF!</definedName>
    <definedName name="Print_Area_MI_11">#REF!</definedName>
    <definedName name="Print_Area_MI_11_3">#REF!</definedName>
    <definedName name="Print_Area_MI_12">#N/A</definedName>
    <definedName name="Print_Area_MI_12_1">#REF!</definedName>
    <definedName name="Print_Area_MI_12_13">#REF!</definedName>
    <definedName name="Print_Area_MI_12_3">#REF!</definedName>
    <definedName name="Print_Area_MI_12_5">#REF!</definedName>
    <definedName name="Print_Area_MI_13">#REF!</definedName>
    <definedName name="Print_Area_MI_13_3">#REF!</definedName>
    <definedName name="Print_Area_MI_14">#REF!</definedName>
    <definedName name="Print_Area_MI_14_3">#REF!</definedName>
    <definedName name="Print_Area_MI_15">#REF!</definedName>
    <definedName name="Print_Area_MI_15_3">#REF!</definedName>
    <definedName name="Print_Area_MI_16">#REF!</definedName>
    <definedName name="Print_Area_MI_16_3">#REF!</definedName>
    <definedName name="Print_Area_MI_17">#REF!</definedName>
    <definedName name="Print_Area_MI_17_1">#REF!</definedName>
    <definedName name="Print_Area_MI_17_13">#REF!</definedName>
    <definedName name="Print_Area_MI_17_3">#REF!</definedName>
    <definedName name="Print_Area_MI_17_5">#REF!</definedName>
    <definedName name="Print_Area_MI_18">#REF!</definedName>
    <definedName name="Print_Area_MI_18_3">#REF!</definedName>
    <definedName name="Print_Area_MI_3">#REF!</definedName>
    <definedName name="Print_Area_MI_5">#REF!</definedName>
    <definedName name="Print_Area_MI_5_1">#REF!</definedName>
    <definedName name="Print_Area_MI_5_13">#REF!</definedName>
    <definedName name="Print_Area_MI_5_3">#REF!</definedName>
    <definedName name="Print_Area_MI_5_5">#REF!</definedName>
    <definedName name="Print_Area_MI_7">#REF!</definedName>
    <definedName name="Print_Area_MI_7_1">#REF!</definedName>
    <definedName name="Print_Area_MI_7_13">#REF!</definedName>
    <definedName name="Print_Area_MI_7_3">#REF!</definedName>
    <definedName name="Print_Area_MI_7_5">#REF!</definedName>
    <definedName name="Print_Area_MI_8">#REF!</definedName>
    <definedName name="Print_Area_MI_8_3">#REF!</definedName>
    <definedName name="Print_Area_MI_9">#N/A</definedName>
    <definedName name="Print_Area_MI1">#REF!</definedName>
    <definedName name="Print_Area_MT">#REF!</definedName>
    <definedName name="Print_Area_Reset" localSheetId="1">OFFSET(Full_Print,0,0,[0]!Last_Row)</definedName>
    <definedName name="Print_Area_Reset" localSheetId="3">OFFSET(Full_Print,0,0,[0]!Last_Row)</definedName>
    <definedName name="Print_Area_Reset" localSheetId="2">OFFSET(Full_Print,0,0,[0]!Last_Row)</definedName>
    <definedName name="Print_Area_Reset" localSheetId="4">OFFSET(Full_Print,0,0,[0]!Last_Row)</definedName>
    <definedName name="Print_Area_Reset" localSheetId="0">OFFSET(Full_Print,0,0,[0]!Last_Row)</definedName>
    <definedName name="Print_Area_Reset" localSheetId="10">OFFSET(Full_Print,0,0,[0]!Last_Row)</definedName>
    <definedName name="Print_Area_Reset" localSheetId="8">OFFSET(Full_Print,0,0,[0]!Last_Row)</definedName>
    <definedName name="Print_Area_Reset">OFFSET(Full_Print,0,0,[0]!Last_Row)</definedName>
    <definedName name="Print_Area1">#REF!</definedName>
    <definedName name="Print_Area2">#REF!</definedName>
    <definedName name="Print_Area4">#REF!</definedName>
    <definedName name="Print_Range">#REF!</definedName>
    <definedName name="_xlnm.Print_Titles" localSheetId="9">'Sch-B'!$2:$5</definedName>
    <definedName name="_xlnm.Print_Titles">#N/A</definedName>
    <definedName name="Print_Titles_MI">#REF!</definedName>
    <definedName name="Print1">#REF!</definedName>
    <definedName name="prn_aggqntty">#REF!</definedName>
    <definedName name="PRN_MAJ_QUANTITY">#REF!</definedName>
    <definedName name="ProdForm" hidden="1">#REF!</definedName>
    <definedName name="Product" hidden="1">#REF!</definedName>
    <definedName name="PROFIT">#REF!</definedName>
    <definedName name="PROFIT1">#REF!</definedName>
    <definedName name="project">#REF!</definedName>
    <definedName name="project_1">NA()</definedName>
    <definedName name="Project_length">#REF!</definedName>
    <definedName name="projection">#REF!</definedName>
    <definedName name="ProjectLocation">#REF!</definedName>
    <definedName name="ProjectLocation_1">NA()</definedName>
    <definedName name="ProjectNumber">#REF!</definedName>
    <definedName name="ProjectNumber_1">NA()</definedName>
    <definedName name="ProjectSubtitle">#REF!</definedName>
    <definedName name="ProjectSubtitle_1">NA()</definedName>
    <definedName name="ProjectTitle">#REF!</definedName>
    <definedName name="ProjectTitle_1">NA()</definedName>
    <definedName name="ProjName">#REF!</definedName>
    <definedName name="PROPS">NA()</definedName>
    <definedName name="PROPS_1">NA()</definedName>
    <definedName name="PS">#REF!</definedName>
    <definedName name="PS___0">#REF!</definedName>
    <definedName name="PS___0_1">NA()</definedName>
    <definedName name="PS___13">#REF!</definedName>
    <definedName name="PS___13_1">NA()</definedName>
    <definedName name="PS_1">NA()</definedName>
    <definedName name="Ptroller">#REF!</definedName>
    <definedName name="Pugmill">#REF!</definedName>
    <definedName name="Pulte">#N/A</definedName>
    <definedName name="PUP">#REF!</definedName>
    <definedName name="Puz">#REF!</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pvcpipe100">#REF!</definedName>
    <definedName name="pvcpipe150">#REF!</definedName>
    <definedName name="pvcpipe50">#REF!</definedName>
    <definedName name="Pway_ttlcost">#REF!</definedName>
    <definedName name="q">#REF!</definedName>
    <definedName name="qap" localSheetId="1" hidden="1">{"'Typical Costs Estimates'!$C$158:$H$161"}</definedName>
    <definedName name="qap" localSheetId="3" hidden="1">{"'Typical Costs Estimates'!$C$158:$H$161"}</definedName>
    <definedName name="qap" localSheetId="2" hidden="1">{"'Typical Costs Estimates'!$C$158:$H$161"}</definedName>
    <definedName name="qap" localSheetId="4" hidden="1">{"'Typical Costs Estimates'!$C$158:$H$161"}</definedName>
    <definedName name="qap" localSheetId="0" hidden="1">{"'Typical Costs Estimates'!$C$158:$H$161"}</definedName>
    <definedName name="qap" localSheetId="10" hidden="1">{"'Typical Costs Estimates'!$C$158:$H$161"}</definedName>
    <definedName name="qap" localSheetId="8" hidden="1">{"'Typical Costs Estimates'!$C$158:$H$161"}</definedName>
    <definedName name="qap" hidden="1">{"'Typical Costs Estimates'!$C$158:$H$161"}</definedName>
    <definedName name="Qc">#REF!</definedName>
    <definedName name="Qc___0">#REF!</definedName>
    <definedName name="Qc___0_1">NA()</definedName>
    <definedName name="Qc___13">#REF!</definedName>
    <definedName name="Qc___13_1">NA()</definedName>
    <definedName name="Qc_1">NA()</definedName>
    <definedName name="Qf">#REF!</definedName>
    <definedName name="Qf___0">#REF!</definedName>
    <definedName name="Qf___0_1">NA()</definedName>
    <definedName name="Qf___13">#REF!</definedName>
    <definedName name="Qf___13_1">NA()</definedName>
    <definedName name="Qf_1">NA()</definedName>
    <definedName name="Qi">#REF!</definedName>
    <definedName name="Qi___0">#REF!</definedName>
    <definedName name="Qi___0_1">NA()</definedName>
    <definedName name="Qi___13">#REF!</definedName>
    <definedName name="Qi___13_1">NA()</definedName>
    <definedName name="Qi_1">NA()</definedName>
    <definedName name="Ql">#REF!</definedName>
    <definedName name="Ql___0">#REF!</definedName>
    <definedName name="Ql___0_1">NA()</definedName>
    <definedName name="Ql___13">#REF!</definedName>
    <definedName name="Ql___13_1">NA()</definedName>
    <definedName name="Ql_1">NA()</definedName>
    <definedName name="qnetlat">#REF!</definedName>
    <definedName name="qnetseis">#REF!</definedName>
    <definedName name="qq">#REF!</definedName>
    <definedName name="qqqq">#N/A</definedName>
    <definedName name="qqqqq">#N/A</definedName>
    <definedName name="QQQQQQQQQQQ">#REF!</definedName>
    <definedName name="qrt_sub">#REF!</definedName>
    <definedName name="qs">#REF!</definedName>
    <definedName name="qsfsqfsfasfsfssafsafff">#REF!</definedName>
    <definedName name="Qspan">#REF!</definedName>
    <definedName name="Qspan_1">NA()</definedName>
    <definedName name="qty">#REF!</definedName>
    <definedName name="qty_1">NA()</definedName>
    <definedName name="Qty_as_on_apr">#REF!</definedName>
    <definedName name="Quantity">#REF!</definedName>
    <definedName name="qwe">#REF!</definedName>
    <definedName name="R.C.C.">#REF!</definedName>
    <definedName name="r_1">#REF!</definedName>
    <definedName name="RA">#REF!</definedName>
    <definedName name="raams">#REF!</definedName>
    <definedName name="rail">#REF!</definedName>
    <definedName name="rails_sub">#REF!</definedName>
    <definedName name="Raj" localSheetId="10" hidden="1">{"'Sheet1'!$A$4386:$N$4591"}</definedName>
    <definedName name="Raj" hidden="1">{"'Sheet1'!$A$4386:$N$4591"}</definedName>
    <definedName name="ram">#REF!</definedName>
    <definedName name="range" hidden="1">#REF!</definedName>
    <definedName name="RANGE1">#REF!</definedName>
    <definedName name="RatAna">#REF!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#REF!</definedName>
    <definedName name="RATEST">#REF!</definedName>
    <definedName name="ravi">#REF!</definedName>
    <definedName name="RawData">#REF!</definedName>
    <definedName name="RC_RACKS">#REF!</definedName>
    <definedName name="RC_WORKS">#REF!</definedName>
    <definedName name="RCArea" hidden="1">#REF!</definedName>
    <definedName name="rcc">#REF!</definedName>
    <definedName name="RCC_BEAMS">#REF!</definedName>
    <definedName name="RCC_CHAJJA">#REF!</definedName>
    <definedName name="RCC_COLUMNS">#REF!</definedName>
    <definedName name="RCC_FOOTINGS">#REF!</definedName>
    <definedName name="RCC_FOR_LINELS">#REF!</definedName>
    <definedName name="RCC_unit_weight">"$#REF!.$#REF!$392"</definedName>
    <definedName name="RCCdiam">#REF!</definedName>
    <definedName name="RCCFOR_ROOFSLAB">#REF!</definedName>
    <definedName name="rccrail">#REF!</definedName>
    <definedName name="rcs_plnm_nbr">#REF!</definedName>
    <definedName name="rcwbgl">#REF!</definedName>
    <definedName name="rcwbgl_1">NA()</definedName>
    <definedName name="rcwbgl2">#REF!</definedName>
    <definedName name="rcwbgl2_1">NA()</definedName>
    <definedName name="Re">#REF!</definedName>
    <definedName name="Re___0">#REF!</definedName>
    <definedName name="Re___0_1">NA()</definedName>
    <definedName name="Re___13">#REF!</definedName>
    <definedName name="Re___13_1">NA()</definedName>
    <definedName name="Re_1">NA()</definedName>
    <definedName name="Rear">#REF!</definedName>
    <definedName name="rear1">#REF!</definedName>
    <definedName name="REARS">#REF!</definedName>
    <definedName name="ReasonForIssueI">#REF!</definedName>
    <definedName name="ReasonForIssueI1">#REF!</definedName>
    <definedName name="ReasonForIssueI2">#REF!</definedName>
    <definedName name="ReasonForIssueI3">#REF!</definedName>
    <definedName name="ReasonforIssueI4">#REF!</definedName>
    <definedName name="ReasonForIssueI5">#REF!</definedName>
    <definedName name="ReasonForIssueI6">#REF!</definedName>
    <definedName name="ReasonForIssueI7">#REF!</definedName>
    <definedName name="ReasonForIssueI8">#REF!</definedName>
    <definedName name="ReasonForIssueI9">#REF!</definedName>
    <definedName name="reb1800chitt">#REF!</definedName>
    <definedName name="reb1800main">#REF!</definedName>
    <definedName name="reb300chitt">#REF!</definedName>
    <definedName name="reb300main">#REF!</definedName>
    <definedName name="reb600chitt">#REF!</definedName>
    <definedName name="reb600main">#REF!</definedName>
    <definedName name="reb900chitt">#REF!</definedName>
    <definedName name="reb900main">#REF!</definedName>
    <definedName name="rebatercc">#REF!</definedName>
    <definedName name="rebatetree1800">#REF!</definedName>
    <definedName name="rebatetree1800chitt">#REF!</definedName>
    <definedName name="REBATETREE300600">#REF!</definedName>
    <definedName name="REBATETREE300600CHITT">#REF!</definedName>
    <definedName name="rebatetree600900">#REF!</definedName>
    <definedName name="REBBASE">#REF!</definedName>
    <definedName name="rebbrick">#REF!</definedName>
    <definedName name="rebdrain">#REF!</definedName>
    <definedName name="rebexp">#REF!</definedName>
    <definedName name="rebguard">#REF!</definedName>
    <definedName name="rebhp">#REF!</definedName>
    <definedName name="rebpcc">#REF!</definedName>
    <definedName name="rebr">#REF!</definedName>
    <definedName name="rebrail">#REF!</definedName>
    <definedName name="rebstone">#REF!</definedName>
    <definedName name="rebsubbase">#REF!</definedName>
    <definedName name="rebtemp">#REF!</definedName>
    <definedName name="REBWC">#REF!</definedName>
    <definedName name="Received">#REF!</definedName>
    <definedName name="recon">#REF!</definedName>
    <definedName name="reconc">#REF!</definedName>
    <definedName name="_xlnm.Recorder">#REF!</definedName>
    <definedName name="rect_4_415">#REF!</definedName>
    <definedName name="REDFGASHA">#REF!</definedName>
    <definedName name="redrsp">#REF!</definedName>
    <definedName name="reexp">#REF!</definedName>
    <definedName name="Refclient">#REF!</definedName>
    <definedName name="regsb">#REF!</definedName>
    <definedName name="regua">#REF!</definedName>
    <definedName name="REGULATOR">#REF!</definedName>
    <definedName name="rehp">#REF!</definedName>
    <definedName name="REINFORCEMENT">#REF!</definedName>
    <definedName name="rel">#REF!</definedName>
    <definedName name="rel_1">NA()</definedName>
    <definedName name="Reliever_Ratio">#REF!</definedName>
    <definedName name="Rent_per_Jetty">#REF!</definedName>
    <definedName name="repcc">#REF!</definedName>
    <definedName name="RepEqp">#REF!</definedName>
    <definedName name="RepEqpListe">#REF!</definedName>
    <definedName name="RepFonct">#REF!</definedName>
    <definedName name="RepFonctListe">#REF!</definedName>
    <definedName name="Report_Date">#REF!</definedName>
    <definedName name="reprevision">#REF!</definedName>
    <definedName name="req">#REF!</definedName>
    <definedName name="Reqd">#REF!</definedName>
    <definedName name="required">#REF!</definedName>
    <definedName name="rerail">#REF!</definedName>
    <definedName name="rercc">#REF!</definedName>
    <definedName name="RESOURCE_CALCULATION">#REF!</definedName>
    <definedName name="rest">#REF!</definedName>
    <definedName name="restp">#REF!</definedName>
    <definedName name="retemp">#REF!</definedName>
    <definedName name="retr1800c">#REF!</definedName>
    <definedName name="retr1800m">#REF!</definedName>
    <definedName name="retr300">#REF!</definedName>
    <definedName name="retr300c">#REF!</definedName>
    <definedName name="retr600">#REF!</definedName>
    <definedName name="retr600c">#REF!</definedName>
    <definedName name="retr600m">#REF!</definedName>
    <definedName name="retr900">#REF!</definedName>
    <definedName name="retr900c">#REF!</definedName>
    <definedName name="return">#REF!</definedName>
    <definedName name="Rev">#REF!</definedName>
    <definedName name="Rev_1">NA()</definedName>
    <definedName name="Revision">#REF!</definedName>
    <definedName name="Revision_1">NA()</definedName>
    <definedName name="revision1">#REF!</definedName>
    <definedName name="rewc">#REF!</definedName>
    <definedName name="Rg">#REF!</definedName>
    <definedName name="rgs">#REF!</definedName>
    <definedName name="RH">#REF!</definedName>
    <definedName name="RHS">#REF!</definedName>
    <definedName name="rig">#REF!</definedName>
    <definedName name="rig_1">NA()</definedName>
    <definedName name="Rising_CI">#REF!</definedName>
    <definedName name="Rising_Design">#REF!</definedName>
    <definedName name="Ritz">#REF!</definedName>
    <definedName name="Rl">#REF!</definedName>
    <definedName name="Rl___0">#REF!</definedName>
    <definedName name="Rl___0_1">NA()</definedName>
    <definedName name="Rl___13">#REF!</definedName>
    <definedName name="Rl___13_1">NA()</definedName>
    <definedName name="Rl_1">NA()</definedName>
    <definedName name="rm4e">#REF!</definedName>
    <definedName name="RMC">#REF!</definedName>
    <definedName name="RNN">#REF!</definedName>
    <definedName name="ROB">#REF!</definedName>
    <definedName name="robot">#REF!</definedName>
    <definedName name="robot_1">NA()</definedName>
    <definedName name="Rodbinder">#REF!</definedName>
    <definedName name="Roll_T_J_Idx">#REF!</definedName>
    <definedName name="Roll_T_P_Idx">#REF!</definedName>
    <definedName name="Roll_Table">#REF!</definedName>
    <definedName name="roller">#REF!</definedName>
    <definedName name="ROOF">#REF!</definedName>
    <definedName name="rosid">#REF!</definedName>
    <definedName name="rosid_1">NA()</definedName>
    <definedName name="rosu">#REF!</definedName>
    <definedName name="roughstone">#REF!</definedName>
    <definedName name="Rpaint">#REF!</definedName>
    <definedName name="rr">#REF!</definedName>
    <definedName name="rrammv">#REF!</definedName>
    <definedName name="RRoll8">#REF!</definedName>
    <definedName name="rrr">#REF!</definedName>
    <definedName name="Rrrr">#REF!</definedName>
    <definedName name="rrrtwt" hidden="1">#REF!</definedName>
    <definedName name="Rs">#REF!</definedName>
    <definedName name="Rs___0">#REF!</definedName>
    <definedName name="Rs___0_1">NA()</definedName>
    <definedName name="Rs___13">#REF!</definedName>
    <definedName name="Rs___13_1">NA()</definedName>
    <definedName name="Rs_1">NA()</definedName>
    <definedName name="rsat">#REF!</definedName>
    <definedName name="Rse">#REF!</definedName>
    <definedName name="Rse___0">#REF!</definedName>
    <definedName name="Rse___0_1">NA()</definedName>
    <definedName name="Rse___13">#REF!</definedName>
    <definedName name="Rse___13_1">NA()</definedName>
    <definedName name="Rse_1">NA()</definedName>
    <definedName name="rt">#REF!</definedName>
    <definedName name="RTL">"$#REF!.$#REF!$135"</definedName>
    <definedName name="rtr">#REF!</definedName>
    <definedName name="rtr_1">NA()</definedName>
    <definedName name="rtrytrey">#REF!</definedName>
    <definedName name="rubbish">#REF!</definedName>
    <definedName name="rup">#REF!</definedName>
    <definedName name="s">#REF!</definedName>
    <definedName name="S.L.WALL">#REF!</definedName>
    <definedName name="S.NO.">#REF!</definedName>
    <definedName name="S.S.WALL">#REF!</definedName>
    <definedName name="S_1">NA()</definedName>
    <definedName name="S0">#REF!</definedName>
    <definedName name="S0_1">NA()</definedName>
    <definedName name="Sa">#REF!</definedName>
    <definedName name="Sa_1">NA()</definedName>
    <definedName name="SAFA">#REF!</definedName>
    <definedName name="sajid">#REF!</definedName>
    <definedName name="SALARY">#REF!</definedName>
    <definedName name="salballies">#REF!</definedName>
    <definedName name="Sales_Traded">#REF!</definedName>
    <definedName name="sanBasic">#REF!</definedName>
    <definedName name="sand">#REF!</definedName>
    <definedName name="Sand_Rate">#REF!</definedName>
    <definedName name="sandf">#REF!</definedName>
    <definedName name="sandfilling">#REF!</definedName>
    <definedName name="sandm">#REF!</definedName>
    <definedName name="SANITARY">#REF!</definedName>
    <definedName name="SANITARY_4">#REF!</definedName>
    <definedName name="SANITARY_5">#REF!</definedName>
    <definedName name="Sanitary_works">#REF!</definedName>
    <definedName name="SanitaryBasic">#REF!</definedName>
    <definedName name="SARCOST">#REF!</definedName>
    <definedName name="sarkna">#REF!</definedName>
    <definedName name="sastry">#REF!</definedName>
    <definedName name="Say_Rs.">#REF!</definedName>
    <definedName name="Say_Rs._1">#REF!</definedName>
    <definedName name="Say_Rs._1_3">#REF!</definedName>
    <definedName name="Say_Rs._10">#REF!</definedName>
    <definedName name="Say_Rs._10_3">#REF!</definedName>
    <definedName name="Say_Rs._11">#REF!</definedName>
    <definedName name="Say_Rs._11_3">#REF!</definedName>
    <definedName name="Say_Rs._12">#N/A</definedName>
    <definedName name="Say_Rs._12_1">#REF!</definedName>
    <definedName name="Say_Rs._12_13">#REF!</definedName>
    <definedName name="Say_Rs._12_3">#REF!</definedName>
    <definedName name="Say_Rs._12_5">#REF!</definedName>
    <definedName name="Say_Rs._13">#REF!</definedName>
    <definedName name="Say_Rs._13_3">#REF!</definedName>
    <definedName name="Say_Rs._14">#REF!</definedName>
    <definedName name="Say_Rs._14_3">#REF!</definedName>
    <definedName name="Say_Rs._15">#REF!</definedName>
    <definedName name="Say_Rs._15_3">#REF!</definedName>
    <definedName name="Say_Rs._16">#REF!</definedName>
    <definedName name="Say_Rs._16_3">#REF!</definedName>
    <definedName name="Say_Rs._17">#REF!</definedName>
    <definedName name="Say_Rs._17_1">#REF!</definedName>
    <definedName name="Say_Rs._17_13">#REF!</definedName>
    <definedName name="Say_Rs._17_3">#REF!</definedName>
    <definedName name="Say_Rs._17_5">#REF!</definedName>
    <definedName name="Say_Rs._18">#REF!</definedName>
    <definedName name="Say_Rs._18_3">#REF!</definedName>
    <definedName name="Say_Rs._3">#REF!</definedName>
    <definedName name="Say_Rs._5">#REF!</definedName>
    <definedName name="Say_Rs._5_1">#REF!</definedName>
    <definedName name="Say_Rs._5_13">#REF!</definedName>
    <definedName name="Say_Rs._5_3">#REF!</definedName>
    <definedName name="Say_Rs._5_5">#REF!</definedName>
    <definedName name="Say_Rs._6">#REF!</definedName>
    <definedName name="Say_Rs._6_3">#REF!</definedName>
    <definedName name="Say_Rs._7">#REF!</definedName>
    <definedName name="Say_Rs._7_1">#REF!</definedName>
    <definedName name="Say_Rs._7_13">#REF!</definedName>
    <definedName name="Say_Rs._7_3">#REF!</definedName>
    <definedName name="Say_Rs._7_5">#REF!</definedName>
    <definedName name="Say_Rs._8">#REF!</definedName>
    <definedName name="Say_Rs._8_3">#REF!</definedName>
    <definedName name="sbas">#REF!</definedName>
    <definedName name="sbc">#REF!</definedName>
    <definedName name="Scaff">#REF!</definedName>
    <definedName name="scaff1">#REF!</definedName>
    <definedName name="SCAFFFFFFFFFF">#REF!</definedName>
    <definedName name="scbc">#REF!</definedName>
    <definedName name="sch">#REF!</definedName>
    <definedName name="Sched_Pay">#REF!</definedName>
    <definedName name="schedule.nos" hidden="1">#REF!</definedName>
    <definedName name="Scheduled_Extra_Payments">#REF!</definedName>
    <definedName name="Scheduled_Interest_Rate">#REF!</definedName>
    <definedName name="Scheduled_Monthly_Payment">#REF!</definedName>
    <definedName name="schools">#REF!</definedName>
    <definedName name="schools_1">NA()</definedName>
    <definedName name="Scope_Control_System">#REF!</definedName>
    <definedName name="Scour_level">"$#REF!.$#REF!$#REF!"</definedName>
    <definedName name="scraper">#REF!</definedName>
    <definedName name="screening">#REF!</definedName>
    <definedName name="Sdate">#REF!</definedName>
    <definedName name="Sdate_1">NA()</definedName>
    <definedName name="SDF">#REF!</definedName>
    <definedName name="SDFDF">#REF!</definedName>
    <definedName name="SDGFHK">#REF!</definedName>
    <definedName name="sdkjakfej">#REF!</definedName>
    <definedName name="sdpl">#REF!</definedName>
    <definedName name="SDPLBS">#REF!</definedName>
    <definedName name="SDPLFA">#REF!</definedName>
    <definedName name="SDPLPL">#REF!</definedName>
    <definedName name="sdsd">#REF!</definedName>
    <definedName name="sdsd_1">NA()</definedName>
    <definedName name="se">#REF!</definedName>
    <definedName name="se_1">NA()</definedName>
    <definedName name="sec">#REF!</definedName>
    <definedName name="SEC._DEPOSIT">#REF!</definedName>
    <definedName name="sec_deposit">#REF!</definedName>
    <definedName name="Section_1_Title">#REF!</definedName>
    <definedName name="Section_1_Title_1">NA()</definedName>
    <definedName name="Section_2_Title">#REF!</definedName>
    <definedName name="Section_2_Title_1">NA()</definedName>
    <definedName name="Section_3_Title">#REF!</definedName>
    <definedName name="Section_3_Title_1">NA()</definedName>
    <definedName name="Section_4_Title">#REF!</definedName>
    <definedName name="Section_4_Title_1">NA()</definedName>
    <definedName name="Section_5_Title">#REF!</definedName>
    <definedName name="Section_5_Title_1">NA()</definedName>
    <definedName name="Section_6_Title">#REF!</definedName>
    <definedName name="Section_6_Title_1">NA()</definedName>
    <definedName name="Section_7_Title">#REF!</definedName>
    <definedName name="Section_7_Title_1">NA()</definedName>
    <definedName name="Section_8_Title">#REF!</definedName>
    <definedName name="Section_8_Title_1">NA()</definedName>
    <definedName name="secured">#REF!</definedName>
    <definedName name="security">#N/A</definedName>
    <definedName name="see">#REF!</definedName>
    <definedName name="seg_1">#REF!</definedName>
    <definedName name="seg_2">#REF!</definedName>
    <definedName name="seg_c">#REF!</definedName>
    <definedName name="SegCharge">#REF!</definedName>
    <definedName name="seismic_scour_level">"$#REF!.$#REF!$#REF!"</definedName>
    <definedName name="sencount" hidden="1">1</definedName>
    <definedName name="senserpaver">#REF!</definedName>
    <definedName name="SEPTIC_TANK">#REF!</definedName>
    <definedName name="SEPTIC_TANL">#REF!</definedName>
    <definedName name="ser">#REF!</definedName>
    <definedName name="serf">#REF!</definedName>
    <definedName name="Service_Road">#REF!</definedName>
    <definedName name="Setflag">#REF!</definedName>
    <definedName name="SEWERAGE">#REF!</definedName>
    <definedName name="SEWERAGE_4">#REF!</definedName>
    <definedName name="SEWERAGE_5">#REF!</definedName>
    <definedName name="SF">#REF!</definedName>
    <definedName name="SF_1">NA()</definedName>
    <definedName name="sfsf">#REF!</definedName>
    <definedName name="SG">"$#REF!.$#REF!$#REF!"</definedName>
    <definedName name="sgghhgf">#REF!</definedName>
    <definedName name="sgh">#REF!</definedName>
    <definedName name="sh">#REF!</definedName>
    <definedName name="sh0.5">#REF!</definedName>
    <definedName name="sh0.6">#REF!</definedName>
    <definedName name="sh0.8">#REF!</definedName>
    <definedName name="sh1.0">#REF!</definedName>
    <definedName name="sh1.2">#REF!</definedName>
    <definedName name="SHABAD_FLOOR">#REF!</definedName>
    <definedName name="shape">#REF!</definedName>
    <definedName name="shape.codes" hidden="1">#REF!</definedName>
    <definedName name="shd">#REF!</definedName>
    <definedName name="sheet">#REF!</definedName>
    <definedName name="sheet1">#REF!</definedName>
    <definedName name="sheet1___0">#REF!</definedName>
    <definedName name="sheet1___0_1">NA()</definedName>
    <definedName name="sheet1___13">#REF!</definedName>
    <definedName name="sheet1___13_1">NA()</definedName>
    <definedName name="sheet1_1">NA()</definedName>
    <definedName name="SheetLegendAndRemark">#REF!</definedName>
    <definedName name="shf">#REF!</definedName>
    <definedName name="shhe">#N/A</definedName>
    <definedName name="shi">#REF!</definedName>
    <definedName name="shiva">#REF!</definedName>
    <definedName name="Shoulder">#REF!</definedName>
    <definedName name="SHOW_TO_CUSTOME">#REF!</definedName>
    <definedName name="SHOW_TO_CUSTOME_1">NA()</definedName>
    <definedName name="Shree" localSheetId="1">MATCH(0.01,End_Bal,-1)+1</definedName>
    <definedName name="Shree" localSheetId="3">MATCH(0.01,End_Bal,-1)+1</definedName>
    <definedName name="Shree" localSheetId="2">MATCH(0.01,End_Bal,-1)+1</definedName>
    <definedName name="Shree" localSheetId="4">MATCH(0.01,End_Bal,-1)+1</definedName>
    <definedName name="Shree" localSheetId="0">MATCH(0.01,End_Bal,-1)+1</definedName>
    <definedName name="Shree" localSheetId="10">MATCH(0.01,End_Bal,-1)+1</definedName>
    <definedName name="Shree" localSheetId="8">MATCH(0.01,End_Bal,-1)+1</definedName>
    <definedName name="Shree">MATCH(0.01,End_Bal,-1)+1</definedName>
    <definedName name="SHS">#REF!</definedName>
    <definedName name="shutteringtimber">#REF!</definedName>
    <definedName name="si">#REF!</definedName>
    <definedName name="si_1">NA()</definedName>
    <definedName name="sigma0.2">#REF!</definedName>
    <definedName name="sigma0.2_1">NA()</definedName>
    <definedName name="sigma0_2">#REF!</definedName>
    <definedName name="sigma0_2_1">NA()</definedName>
    <definedName name="sigmab">#REF!</definedName>
    <definedName name="sigmab_1">NA()</definedName>
    <definedName name="sigmah">#REF!</definedName>
    <definedName name="sigmah_1">NA()</definedName>
    <definedName name="sigmat">#REF!</definedName>
    <definedName name="sigmat_1">NA()</definedName>
    <definedName name="signage">#REF!</definedName>
    <definedName name="site.ref" hidden="1">#REF!</definedName>
    <definedName name="Site_Investigation_report">#REF!</definedName>
    <definedName name="SITE_OFFICES">#REF!</definedName>
    <definedName name="Site_only">#REF!</definedName>
    <definedName name="SITE_STAFF">#REF!</definedName>
    <definedName name="SiteEstablishmentandOH">5.5/100</definedName>
    <definedName name="siva">#REF!</definedName>
    <definedName name="ska" localSheetId="1"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2" hidden="1">{#N/A,#N/A,TRUE,"Front";#N/A,#N/A,TRUE,"Simple Letter";#N/A,#N/A,TRUE,"Inside";#N/A,#N/A,TRUE,"Contents";#N/A,#N/A,TRUE,"Basis";#N/A,#N/A,TRUE,"Inclusions";#N/A,#N/A,TRUE,"Exclusions";#N/A,#N/A,TRUE,"Areas";#N/A,#N/A,TRUE,"Summary";#N/A,#N/A,TRUE,"Detail"}</definedName>
    <definedName name="ska" localSheetId="4" hidden="1">{#N/A,#N/A,TRUE,"Front";#N/A,#N/A,TRUE,"Simple Letter";#N/A,#N/A,TRUE,"Inside";#N/A,#N/A,TRUE,"Contents";#N/A,#N/A,TRUE,"Basis";#N/A,#N/A,TRUE,"Inclusions";#N/A,#N/A,TRUE,"Exclusions";#N/A,#N/A,TRUE,"Areas";#N/A,#N/A,TRUE,"Summary";#N/A,#N/A,TRUE,"Detail"}</definedName>
    <definedName name="ska" localSheetId="0"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ew">#REF!</definedName>
    <definedName name="skilldresser">#REF!</definedName>
    <definedName name="skilledmazdoor">#REF!</definedName>
    <definedName name="skillmazdoor">#REF!</definedName>
    <definedName name="skq" localSheetId="1"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2" hidden="1">{#N/A,#N/A,TRUE,"Front";#N/A,#N/A,TRUE,"Simple Letter";#N/A,#N/A,TRUE,"Inside";#N/A,#N/A,TRUE,"Contents";#N/A,#N/A,TRUE,"Basis";#N/A,#N/A,TRUE,"Inclusions";#N/A,#N/A,TRUE,"Exclusions";#N/A,#N/A,TRUE,"Areas";#N/A,#N/A,TRUE,"Summary";#N/A,#N/A,TRUE,"Detail"}</definedName>
    <definedName name="skq" localSheetId="4" hidden="1">{#N/A,#N/A,TRUE,"Front";#N/A,#N/A,TRUE,"Simple Letter";#N/A,#N/A,TRUE,"Inside";#N/A,#N/A,TRUE,"Contents";#N/A,#N/A,TRUE,"Basis";#N/A,#N/A,TRUE,"Inclusions";#N/A,#N/A,TRUE,"Exclusions";#N/A,#N/A,TRUE,"Areas";#N/A,#N/A,TRUE,"Summary";#N/A,#N/A,TRUE,"Detail"}</definedName>
    <definedName name="skq" localSheetId="0"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kv">#REF!</definedName>
    <definedName name="SKYLIGHT_ROOF">#REF!</definedName>
    <definedName name="sl">#REF!</definedName>
    <definedName name="sl1_print">#REF!</definedName>
    <definedName name="sl1_title">#REF!</definedName>
    <definedName name="sl2_print">#REF!</definedName>
    <definedName name="sl2_title">#REF!</definedName>
    <definedName name="sla">#REF!</definedName>
    <definedName name="slab">#REF!</definedName>
    <definedName name="SLAB1">#REF!</definedName>
    <definedName name="sleeper_sub">#REF!</definedName>
    <definedName name="SLOPE">#REF!</definedName>
    <definedName name="SLOPE_1">NA()</definedName>
    <definedName name="sms">#REF!</definedName>
    <definedName name="SOIL">#REF!</definedName>
    <definedName name="SOIL_4">#REF!</definedName>
    <definedName name="SOIL_5">#REF!</definedName>
    <definedName name="soil_dens">#REF!</definedName>
    <definedName name="soil_sub">#REF!</definedName>
    <definedName name="soilden">#REF!</definedName>
    <definedName name="soling">#REF!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1863661</definedName>
    <definedName name="SONTF">#REF!</definedName>
    <definedName name="Sor_cost">#REF!</definedName>
    <definedName name="Sorcost">#REF!</definedName>
    <definedName name="SPACE">#REF!</definedName>
    <definedName name="spalten_deutsch">#REF!,#REF!</definedName>
    <definedName name="spalten_englisch">#REF!,#REF!</definedName>
    <definedName name="spalten_russ">#REF!,#REF!</definedName>
    <definedName name="Span">#REF!</definedName>
    <definedName name="SPANbearing1">#REF!</definedName>
    <definedName name="Spare_Boats">#REF!</definedName>
    <definedName name="SpecialPrice" hidden="1">#REF!</definedName>
    <definedName name="SPM">#REF!</definedName>
    <definedName name="SPM_REV2">#REF!</definedName>
    <definedName name="SPOT1">#REF!</definedName>
    <definedName name="SPOT1_1">NA()</definedName>
    <definedName name="sprayer">#REF!</definedName>
    <definedName name="SPSet">"current"</definedName>
    <definedName name="SQRT__1___0.6___1.0">#REF!</definedName>
    <definedName name="SQRT__1___0.6___1.0_1">NA()</definedName>
    <definedName name="SQRT__1___0_6___1_0">#REF!</definedName>
    <definedName name="SQRT__1___0_6___1_0___0">#REF!</definedName>
    <definedName name="SQRT__1___0_6___1_0___0_1">NA()</definedName>
    <definedName name="SQRT__1___0_6___1_0___13">#REF!</definedName>
    <definedName name="SQRT__1___0_6___1_0___13_1">NA()</definedName>
    <definedName name="SQRT__1___0_6___1_0_1">NA()</definedName>
    <definedName name="sqw">#REF!</definedName>
    <definedName name="sri">#REF!</definedName>
    <definedName name="srini">#REF!</definedName>
    <definedName name="srvf">#REF!</definedName>
    <definedName name="ss">#REF!</definedName>
    <definedName name="SSC" localSheetId="1" hidden="1">{"'Bill No. 7'!$A$1:$G$32"}</definedName>
    <definedName name="SSC" localSheetId="3" hidden="1">{"'Bill No. 7'!$A$1:$G$32"}</definedName>
    <definedName name="SSC" localSheetId="2" hidden="1">{"'Bill No. 7'!$A$1:$G$32"}</definedName>
    <definedName name="SSC" localSheetId="4" hidden="1">{"'Bill No. 7'!$A$1:$G$32"}</definedName>
    <definedName name="SSC" localSheetId="0" hidden="1">{"'Bill No. 7'!$A$1:$G$32"}</definedName>
    <definedName name="SSC" localSheetId="10" hidden="1">{"'Bill No. 7'!$A$1:$G$32"}</definedName>
    <definedName name="SSC" localSheetId="8" hidden="1">{"'Bill No. 7'!$A$1:$G$32"}</definedName>
    <definedName name="SSC" hidden="1">{"'Bill No. 7'!$A$1:$G$32"}</definedName>
    <definedName name="ssd">#REF!</definedName>
    <definedName name="Ssec1">#REF!</definedName>
    <definedName name="Ssec2">#REF!</definedName>
    <definedName name="Ssec3">#REF!</definedName>
    <definedName name="Ssec4">#REF!</definedName>
    <definedName name="Ssec5">#REF!</definedName>
    <definedName name="Ssec6">#REF!</definedName>
    <definedName name="ssf">#REF!</definedName>
    <definedName name="sslab">#REF!</definedName>
    <definedName name="SSM">#REF!</definedName>
    <definedName name="SSM_ABOVE_GL">#REF!</definedName>
    <definedName name="SSM_BELOW_GL">#REF!</definedName>
    <definedName name="SSS">#REF!</definedName>
    <definedName name="ssss">#REF!</definedName>
    <definedName name="sssss">#REF!</definedName>
    <definedName name="sst">#N/A</definedName>
    <definedName name="sstype3drop">#REF!</definedName>
    <definedName name="SSTYPE3DROP1">#REF!</definedName>
    <definedName name="sstype3slab">#REF!</definedName>
    <definedName name="SSTYPESLAB1">#REF!</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ADappslabthk">#REF!</definedName>
    <definedName name="STACK">#REF!</definedName>
    <definedName name="STACKHEIGHT">#REF!</definedName>
    <definedName name="STAFF_REQUIRED_FOR_FINAL_BILL">#REF!</definedName>
    <definedName name="Stage">#REF!</definedName>
    <definedName name="Stage_1">NA()</definedName>
    <definedName name="Stagging">#REF!</definedName>
    <definedName name="Staircase">#REF!</definedName>
    <definedName name="Staircase_1">NA()</definedName>
    <definedName name="Staircase2">#REF!</definedName>
    <definedName name="Staircase2_1">NA()</definedName>
    <definedName name="STANDARD_SPECIFICATION_FOR_HOSPITAL_STRUCTURES">#REF!</definedName>
    <definedName name="standrad">#REF!</definedName>
    <definedName name="Start_10">#REF!</definedName>
    <definedName name="Start_11">#REF!</definedName>
    <definedName name="Start_15">#REF!</definedName>
    <definedName name="Start_16">#REF!</definedName>
    <definedName name="Start_17">#REF!</definedName>
    <definedName name="Start_18">#REF!</definedName>
    <definedName name="Start_2">#REF!</definedName>
    <definedName name="Start_26">#REF!</definedName>
    <definedName name="Start_28">#REF!</definedName>
    <definedName name="Start_29">#REF!</definedName>
    <definedName name="Start_3">#REF!</definedName>
    <definedName name="Start_30">#REF!</definedName>
    <definedName name="Start_31">#REF!</definedName>
    <definedName name="Start_32">#REF!</definedName>
    <definedName name="Start_33">#REF!</definedName>
    <definedName name="Start_34">#REF!</definedName>
    <definedName name="Start_35">#REF!</definedName>
    <definedName name="Start_36">#REF!</definedName>
    <definedName name="Start_38">#REF!</definedName>
    <definedName name="Start_5">#REF!</definedName>
    <definedName name="Start_6">#REF!</definedName>
    <definedName name="Start_73">#REF!</definedName>
    <definedName name="Start_8">#REF!</definedName>
    <definedName name="Start_Date">#REF!</definedName>
    <definedName name="Start_Date_1">NA()</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0">#REF!</definedName>
    <definedName name="Start21">#REF!</definedName>
    <definedName name="Start27">#REF!</definedName>
    <definedName name="Start28">#REF!</definedName>
    <definedName name="Start29">#REF!</definedName>
    <definedName name="Start7">#REF!</definedName>
    <definedName name="Start8">#REF!</definedName>
    <definedName name="State">#REF!</definedName>
    <definedName name="staticpaver">#REF!</definedName>
    <definedName name="steam_props">#REF!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n_sub">#REF!</definedName>
    <definedName name="stnbldg_ttlcost">#REF!</definedName>
    <definedName name="stonebreaker">#REF!</definedName>
    <definedName name="STONEMAS">#REF!</definedName>
    <definedName name="Storage">#REF!</definedName>
    <definedName name="stp">#REF!</definedName>
    <definedName name="str">#REF!</definedName>
    <definedName name="strands">#REF!</definedName>
    <definedName name="streeet">#REF!</definedName>
    <definedName name="streeet_1">#REF!</definedName>
    <definedName name="streeet_1_3">#REF!</definedName>
    <definedName name="streeet_10">#REF!</definedName>
    <definedName name="streeet_10_3">#REF!</definedName>
    <definedName name="streeet_12">#REF!</definedName>
    <definedName name="streeet_12_3">#REF!</definedName>
    <definedName name="streeet_13">#REF!</definedName>
    <definedName name="streeet_13_3">#REF!</definedName>
    <definedName name="streeet_14">#REF!</definedName>
    <definedName name="streeet_14_3">#REF!</definedName>
    <definedName name="streeet_15">#REF!</definedName>
    <definedName name="streeet_15_3">#REF!</definedName>
    <definedName name="streeet_16">#REF!</definedName>
    <definedName name="streeet_16_3">#REF!</definedName>
    <definedName name="streeet_17">#REF!</definedName>
    <definedName name="streeet_17_1">#REF!</definedName>
    <definedName name="streeet_17_13">#REF!</definedName>
    <definedName name="streeet_17_3">#REF!</definedName>
    <definedName name="streeet_17_5">#REF!</definedName>
    <definedName name="streeet_18">#REF!</definedName>
    <definedName name="streeet_18_3">#REF!</definedName>
    <definedName name="streeet_3">#REF!</definedName>
    <definedName name="streeet_5">#REF!</definedName>
    <definedName name="streeet_5_1">#REF!</definedName>
    <definedName name="streeet_5_13">#REF!</definedName>
    <definedName name="streeet_5_3">#REF!</definedName>
    <definedName name="streeet_5_5">#REF!</definedName>
    <definedName name="streeet_6">#REF!</definedName>
    <definedName name="streeet_6_3">#REF!</definedName>
    <definedName name="streeet_7">#REF!</definedName>
    <definedName name="streeet_7_1">#REF!</definedName>
    <definedName name="streeet_7_13">#REF!</definedName>
    <definedName name="streeet_7_3">#REF!</definedName>
    <definedName name="streeet_7_5">#REF!</definedName>
    <definedName name="streeet_8">#REF!</definedName>
    <definedName name="streeet_8_3">#REF!</definedName>
    <definedName name="StrID">#REF!</definedName>
    <definedName name="StrID_1">NA()</definedName>
    <definedName name="strid2">#REF!</definedName>
    <definedName name="structuralsteel">#REF!</definedName>
    <definedName name="structure">#REF!</definedName>
    <definedName name="structure_1">NA()</definedName>
    <definedName name="study_hall">#REF!</definedName>
    <definedName name="study_hall_1">NA()</definedName>
    <definedName name="study_hall_10">#N/A</definedName>
    <definedName name="study_hall_12">NA()</definedName>
    <definedName name="study_hall_13">NA()</definedName>
    <definedName name="study_hall_14">NA()</definedName>
    <definedName name="study_hall_15">#N/A</definedName>
    <definedName name="study_hall_15_1">NA()</definedName>
    <definedName name="study_hall_15_13">NA()</definedName>
    <definedName name="study_hall_15_3">NA()</definedName>
    <definedName name="study_hall_15_5">NA()</definedName>
    <definedName name="study_hall_16">NA()</definedName>
    <definedName name="study_hall_17">#N/A</definedName>
    <definedName name="study_hall_17_1">NA()</definedName>
    <definedName name="study_hall_17_13">NA()</definedName>
    <definedName name="study_hall_17_3">NA()</definedName>
    <definedName name="study_hall_17_5">NA()</definedName>
    <definedName name="study_hall_18">NA()</definedName>
    <definedName name="study_hall_3">NA()</definedName>
    <definedName name="study_hall_5">NA()</definedName>
    <definedName name="study_hall_5_1">NA()</definedName>
    <definedName name="study_hall_5_13">NA()</definedName>
    <definedName name="study_hall_5_3">NA()</definedName>
    <definedName name="study_hall_5_5">NA()</definedName>
    <definedName name="study_hall_6">NA()</definedName>
    <definedName name="study_hall_7">#N/A</definedName>
    <definedName name="study_hall_7_1">NA()</definedName>
    <definedName name="study_hall_7_13">NA()</definedName>
    <definedName name="study_hall_7_3">NA()</definedName>
    <definedName name="study_hall_7_5">NA()</definedName>
    <definedName name="study_hall_8">#REF!</definedName>
    <definedName name="study_hall_9">NA()</definedName>
    <definedName name="stype2drop">#REF!</definedName>
    <definedName name="STYPE2DROP1">#REF!</definedName>
    <definedName name="stype2slab">#REF!</definedName>
    <definedName name="STYPE2SLAB1">#REF!</definedName>
    <definedName name="stype3drop">#REF!</definedName>
    <definedName name="STYPE3DROP2">#REF!</definedName>
    <definedName name="stype3slab">#REF!</definedName>
    <definedName name="STYPE3SLAB1">#REF!</definedName>
    <definedName name="SUB">#REF!</definedName>
    <definedName name="Subbasedism">#REF!</definedName>
    <definedName name="Subgrade">#REF!</definedName>
    <definedName name="subjec">#REF!</definedName>
    <definedName name="Subject">#REF!</definedName>
    <definedName name="Subject_1">NA()</definedName>
    <definedName name="substructure">#REF!</definedName>
    <definedName name="sum">#REF!</definedName>
    <definedName name="sumana">#REF!</definedName>
    <definedName name="Sume">#N/A</definedName>
    <definedName name="SUMFINAL">#REF!</definedName>
    <definedName name="Summary">#REF!</definedName>
    <definedName name="SUMMARY1">#REF!</definedName>
    <definedName name="SUMP_TANK">#REF!</definedName>
    <definedName name="sumtotal">#REF!</definedName>
    <definedName name="SUNKENPRN_PLASTERING">#REF!</definedName>
    <definedName name="super">#REF!</definedName>
    <definedName name="SUPPLY_Hz">#REF!</definedName>
    <definedName name="SURCH">#REF!</definedName>
    <definedName name="SURYA">#REF!</definedName>
    <definedName name="SW_COMP" localSheetId="1">IF(How_many_floors&gt;0,1,0)</definedName>
    <definedName name="SW_COMP" localSheetId="3">IF(How_many_floors&gt;0,1,0)</definedName>
    <definedName name="SW_COMP" localSheetId="2">IF(How_many_floors&gt;0,1,0)</definedName>
    <definedName name="SW_COMP" localSheetId="4">IF(How_many_floors&gt;0,1,0)</definedName>
    <definedName name="SW_COMP" localSheetId="0">IF(How_many_floors&gt;0,1,0)</definedName>
    <definedName name="SW_COMP" localSheetId="10">IF(How_many_floors&gt;0,1,0)</definedName>
    <definedName name="SW_COMP" localSheetId="8">IF(How_many_floors&gt;0,1,0)</definedName>
    <definedName name="SW_COMP">IF(How_many_floors&gt;0,1,0)</definedName>
    <definedName name="swf">#REF!</definedName>
    <definedName name="Sydney">#REF!</definedName>
    <definedName name="t">#REF!</definedName>
    <definedName name="t___0">#REF!</definedName>
    <definedName name="t___0_1">NA()</definedName>
    <definedName name="t___13">#REF!</definedName>
    <definedName name="t___13_1">NA()</definedName>
    <definedName name="t_1">NA()</definedName>
    <definedName name="T_ambiant">#REF!</definedName>
    <definedName name="T_Basic_cost">#REF!</definedName>
    <definedName name="t_beam">#REF!</definedName>
    <definedName name="T_CS_B">#REF!</definedName>
    <definedName name="T_CS_T">#REF!</definedName>
    <definedName name="T_HS_B">#REF!</definedName>
    <definedName name="T_HS_T">#REF!</definedName>
    <definedName name="T_OL">#REF!</definedName>
    <definedName name="T0">#REF!</definedName>
    <definedName name="T0_1">NA()</definedName>
    <definedName name="tab_4_b">#REF!</definedName>
    <definedName name="tab_4_c">#REF!</definedName>
    <definedName name="Table">#REF!</definedName>
    <definedName name="Table_2">#REF!</definedName>
    <definedName name="table_27">#REF!</definedName>
    <definedName name="TABLE_4">#REF!</definedName>
    <definedName name="Table_Md">#REF!</definedName>
    <definedName name="Table_Wt">#REF!</definedName>
    <definedName name="table1">#REF!</definedName>
    <definedName name="table1_1">NA()</definedName>
    <definedName name="TABLE2">#REF!</definedName>
    <definedName name="TABLE2_1">NA()</definedName>
    <definedName name="TableData">#REF!</definedName>
    <definedName name="TableRange">#REF!</definedName>
    <definedName name="TableRange_1">NA()</definedName>
    <definedName name="TAMT">#REF!</definedName>
    <definedName name="TAMT_1">NA()</definedName>
    <definedName name="TANDOOR_BLUE">#REF!</definedName>
    <definedName name="TANDOOR_FLOOR">#REF!</definedName>
    <definedName name="TANDOOR_SKIRT">#REF!</definedName>
    <definedName name="TANDURBLUE_FLOORING">#REF!</definedName>
    <definedName name="tarnian">#REF!</definedName>
    <definedName name="tax">#REF!</definedName>
    <definedName name="TaxTV">10%</definedName>
    <definedName name="TaxXL">5%</definedName>
    <definedName name="tb">"$#REF!.$#REF!$#REF!"</definedName>
    <definedName name="tbeam">#REF!</definedName>
    <definedName name="tbl_ProdInfo" hidden="1">#REF!</definedName>
    <definedName name="TBM">#REF!</definedName>
    <definedName name="TBM_No.">#REF!</definedName>
    <definedName name="Tc">"$#REF!.$#REF!$#REF!"</definedName>
    <definedName name="tcan1">#REF!</definedName>
    <definedName name="tcan2">#REF!</definedName>
    <definedName name="tcr">#REF!</definedName>
    <definedName name="tct">#REF!</definedName>
    <definedName name="tcy">#REF!</definedName>
    <definedName name="TD1___0">#REF!</definedName>
    <definedName name="TD2___0">#REF!</definedName>
    <definedName name="tdeck">#REF!</definedName>
    <definedName name="te">#REF!</definedName>
    <definedName name="TECHI">#REF!</definedName>
    <definedName name="TECHI_1">NA()</definedName>
    <definedName name="TEI">#REF!</definedName>
    <definedName name="tem" localSheetId="1"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2" hidden="1">{#N/A,#N/A,TRUE,"Front";#N/A,#N/A,TRUE,"Simple Letter";#N/A,#N/A,TRUE,"Inside";#N/A,#N/A,TRUE,"Contents";#N/A,#N/A,TRUE,"Basis";#N/A,#N/A,TRUE,"Inclusions";#N/A,#N/A,TRUE,"Exclusions";#N/A,#N/A,TRUE,"Areas";#N/A,#N/A,TRUE,"Summary";#N/A,#N/A,TRUE,"Detail"}</definedName>
    <definedName name="tem" localSheetId="4" hidden="1">{#N/A,#N/A,TRUE,"Front";#N/A,#N/A,TRUE,"Simple Letter";#N/A,#N/A,TRUE,"Inside";#N/A,#N/A,TRUE,"Contents";#N/A,#N/A,TRUE,"Basis";#N/A,#N/A,TRUE,"Inclusions";#N/A,#N/A,TRUE,"Exclusions";#N/A,#N/A,TRUE,"Areas";#N/A,#N/A,TRUE,"Summary";#N/A,#N/A,TRUE,"Detail"}</definedName>
    <definedName name="tem" localSheetId="0"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#REF!</definedName>
    <definedName name="temp1">#REF!</definedName>
    <definedName name="tempstr">#REF!</definedName>
    <definedName name="TENDER_EXPENCES">#REF!</definedName>
    <definedName name="TEs">#REF!</definedName>
    <definedName name="TEs___0">#REF!</definedName>
    <definedName name="TEs___0_1">NA()</definedName>
    <definedName name="TEs___13">#REF!</definedName>
    <definedName name="TEs___13_1">NA()</definedName>
    <definedName name="TEs_1">NA()</definedName>
    <definedName name="test">#REF!</definedName>
    <definedName name="test1">#REF!</definedName>
    <definedName name="TEt">#REF!</definedName>
    <definedName name="TEt___0">#REF!</definedName>
    <definedName name="TEt___0_1">NA()</definedName>
    <definedName name="TEt___13">#REF!</definedName>
    <definedName name="TEt___13_1">NA()</definedName>
    <definedName name="TEt_1">NA()</definedName>
    <definedName name="teta">#REF!</definedName>
    <definedName name="teu">#REF!</definedName>
    <definedName name="TF">#REF!</definedName>
    <definedName name="TF_1">NA()</definedName>
    <definedName name="tg4tw">#REF!</definedName>
    <definedName name="th">#REF!</definedName>
    <definedName name="THR">"$#REF!.$#REF!$1858"</definedName>
    <definedName name="thrk">"$#REF!.$#REF!$1858"</definedName>
    <definedName name="Tiles">#REF!</definedName>
    <definedName name="timber">#REF!</definedName>
    <definedName name="TIME_OF_COMPLETION">#REF!</definedName>
    <definedName name="TIME_OF_FINAL_BILLING">#REF!</definedName>
    <definedName name="tipp5t">#REF!</definedName>
    <definedName name="tipper">#REF!</definedName>
    <definedName name="tipper5t">#REF!</definedName>
    <definedName name="tiro">#REF!</definedName>
    <definedName name="Title">#REF!</definedName>
    <definedName name="TITLE_1">NA()</definedName>
    <definedName name="Title1">#REF!</definedName>
    <definedName name="Title1_1">NA()</definedName>
    <definedName name="Title2">#REF!</definedName>
    <definedName name="Title2_1">NA()</definedName>
    <definedName name="Tk">#REF!</definedName>
    <definedName name="tl">"$#REF!.$#REF!$#REF!"</definedName>
    <definedName name="TMBPLA">NA()</definedName>
    <definedName name="TMBPLA_1">NA()</definedName>
    <definedName name="TMBSCA">NA()</definedName>
    <definedName name="TMBSCA_1">NA()</definedName>
    <definedName name="TOED1">#REF!</definedName>
    <definedName name="TOED2">#REF!</definedName>
    <definedName name="TOEHT">#REF!</definedName>
    <definedName name="tol">#REF!</definedName>
    <definedName name="tol_1">NA()</definedName>
    <definedName name="Toll_plaza">#REF!</definedName>
    <definedName name="top">#REF!</definedName>
    <definedName name="top_sheet">#REF!</definedName>
    <definedName name="top_sheet___0">#REF!</definedName>
    <definedName name="topl">#REF!</definedName>
    <definedName name="topl_1">NA()</definedName>
    <definedName name="topn">#REF!</definedName>
    <definedName name="topn_1">NA()</definedName>
    <definedName name="topsheet">#REF!</definedName>
    <definedName name="TOPW">#REF!</definedName>
    <definedName name="Tot_Investmetn">#REF!</definedName>
    <definedName name="TOTAL">#REF!</definedName>
    <definedName name="Total_Depn">#REF!</definedName>
    <definedName name="Total_Interest">#REF!</definedName>
    <definedName name="TOTAL_NO._OF_CEMENT_BAGS">#REF!</definedName>
    <definedName name="TOTAL_OH">#REF!</definedName>
    <definedName name="Total_Pax__Day">#REF!</definedName>
    <definedName name="Total_Pay">#REF!</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 localSheetId="4">Scheduled_Payment+Extra_Payment</definedName>
    <definedName name="Total_Payment" localSheetId="0">Scheduled_Payment+Extra_Payment</definedName>
    <definedName name="Total_Payment" localSheetId="10">Scheduled_Payment+Extra_Payment</definedName>
    <definedName name="Total_Payment" localSheetId="9">Scheduled_Payment+Extra_Payment</definedName>
    <definedName name="Total_Payment" localSheetId="8">Scheduled_Payment+Extra_Payment</definedName>
    <definedName name="Total_Payment">Scheduled_Payment+Extra_Payment</definedName>
    <definedName name="TOTAL_PCC" localSheetId="1">#REF!</definedName>
    <definedName name="TOTAL_PCC" localSheetId="3">#REF!</definedName>
    <definedName name="TOTAL_PCC" localSheetId="2">#REF!</definedName>
    <definedName name="TOTAL_PCC" localSheetId="4">#REF!</definedName>
    <definedName name="TOTAL_PCC" localSheetId="0">#REF!</definedName>
    <definedName name="TOTAL_PCC">#REF!</definedName>
    <definedName name="TOTAL_RCC">#REF!</definedName>
    <definedName name="TowerA">#REF!</definedName>
    <definedName name="TowerA_1">#REF!</definedName>
    <definedName name="TowerA_1_3">#REF!</definedName>
    <definedName name="TowerA_10">#REF!</definedName>
    <definedName name="TowerA_10_3">#REF!</definedName>
    <definedName name="TowerA_12">#REF!</definedName>
    <definedName name="TowerA_12_3">#REF!</definedName>
    <definedName name="TowerA_13">#REF!</definedName>
    <definedName name="TowerA_13_3">#REF!</definedName>
    <definedName name="TowerA_14">#REF!</definedName>
    <definedName name="TowerA_14_3">#REF!</definedName>
    <definedName name="TowerA_15">#REF!</definedName>
    <definedName name="TowerA_15_3">#REF!</definedName>
    <definedName name="TowerA_16">#REF!</definedName>
    <definedName name="TowerA_16_3">#REF!</definedName>
    <definedName name="TowerA_17">#REF!</definedName>
    <definedName name="TowerA_17_1">#REF!</definedName>
    <definedName name="TowerA_17_13">#REF!</definedName>
    <definedName name="TowerA_17_3">#REF!</definedName>
    <definedName name="TowerA_17_5">#REF!</definedName>
    <definedName name="TowerA_18">#REF!</definedName>
    <definedName name="TowerA_18_3">#REF!</definedName>
    <definedName name="TowerA_3">#REF!</definedName>
    <definedName name="TowerA_5">#REF!</definedName>
    <definedName name="TowerA_5_1">#REF!</definedName>
    <definedName name="TowerA_5_13">#REF!</definedName>
    <definedName name="TowerA_5_3">#REF!</definedName>
    <definedName name="TowerA_5_5">#REF!</definedName>
    <definedName name="TowerA_6">#REF!</definedName>
    <definedName name="TowerA_6_3">#REF!</definedName>
    <definedName name="TowerA_7">#REF!</definedName>
    <definedName name="TowerA_7_1">#REF!</definedName>
    <definedName name="TowerA_7_13">#REF!</definedName>
    <definedName name="TowerA_7_3">#REF!</definedName>
    <definedName name="TowerA_7_5">#REF!</definedName>
    <definedName name="TowerA_8">#REF!</definedName>
    <definedName name="TowerA_8_3">#REF!</definedName>
    <definedName name="tr">#REF!</definedName>
    <definedName name="tr1800c">#REF!</definedName>
    <definedName name="tr1800m">#REF!</definedName>
    <definedName name="tr300c">#REF!</definedName>
    <definedName name="tr300m">#REF!</definedName>
    <definedName name="tr600c">#REF!</definedName>
    <definedName name="tr600m">#REF!</definedName>
    <definedName name="tr900c">#REF!</definedName>
    <definedName name="tr900m">#REF!</definedName>
    <definedName name="tractor">#REF!</definedName>
    <definedName name="TransInsu">#REF!</definedName>
    <definedName name="transitmixer">#REF!</definedName>
    <definedName name="TRANSPORTATION_CHARGES">#REF!</definedName>
    <definedName name="trmixer">#REF!</definedName>
    <definedName name="trrm">#REF!</definedName>
    <definedName name="truck">#REF!</definedName>
    <definedName name="Truck_lay_bay">#REF!</definedName>
    <definedName name="truck5t">#REF!</definedName>
    <definedName name="tS">#REF!</definedName>
    <definedName name="tS___0">#REF!</definedName>
    <definedName name="tS___0_1">NA()</definedName>
    <definedName name="tS___13">#REF!</definedName>
    <definedName name="tS___13_1">NA()</definedName>
    <definedName name="tS_1">NA()</definedName>
    <definedName name="tsoffit">#REF!</definedName>
    <definedName name="tt">#REF!</definedName>
    <definedName name="ttl_cost">#REF!</definedName>
    <definedName name="TUES1">#REF!</definedName>
    <definedName name="TUES1_1">NA()</definedName>
    <definedName name="tw">"$#REF!.$#REF!$#REF!"</definedName>
    <definedName name="TW1___0">#REF!</definedName>
    <definedName name="TW2___0">#REF!</definedName>
    <definedName name="tweb">#REF!</definedName>
    <definedName name="TwoWheelerFare">#REF!</definedName>
    <definedName name="ty">#REF!</definedName>
    <definedName name="tyh">#REF!</definedName>
    <definedName name="type">#REF!</definedName>
    <definedName name="type_1">NA()</definedName>
    <definedName name="Type1">#REF!</definedName>
    <definedName name="Type1_1">NA()</definedName>
    <definedName name="type11">#REF!</definedName>
    <definedName name="type1drop">#REF!</definedName>
    <definedName name="type1slab">#REF!</definedName>
    <definedName name="Type2">#REF!</definedName>
    <definedName name="Type2_1">NA()</definedName>
    <definedName name="type2drop">#REF!</definedName>
    <definedName name="type2slab">#REF!</definedName>
    <definedName name="Type3">#REF!</definedName>
    <definedName name="Type3_1">NA()</definedName>
    <definedName name="type3cost">#REF!</definedName>
    <definedName name="type3drop">#REF!</definedName>
    <definedName name="type3slab">#REF!</definedName>
    <definedName name="type4">#REF!</definedName>
    <definedName name="type44">#REF!</definedName>
    <definedName name="type4drop">#REF!</definedName>
    <definedName name="type4slab">#REF!</definedName>
    <definedName name="typeI_cost">#REF!</definedName>
    <definedName name="typeicost">#REF!</definedName>
    <definedName name="typeIII_cost">#REF!</definedName>
    <definedName name="TYRO_PLASTERING">#REF!</definedName>
    <definedName name="UFC_A">#REF!</definedName>
    <definedName name="UFC_M">#REF!</definedName>
    <definedName name="UFC_V">#REF!</definedName>
    <definedName name="UGPG" localSheetId="1" hidden="1">{"'Bill No. 7'!$A$1:$G$32"}</definedName>
    <definedName name="UGPG" localSheetId="3" hidden="1">{"'Bill No. 7'!$A$1:$G$32"}</definedName>
    <definedName name="UGPG" localSheetId="2" hidden="1">{"'Bill No. 7'!$A$1:$G$32"}</definedName>
    <definedName name="UGPG" localSheetId="4" hidden="1">{"'Bill No. 7'!$A$1:$G$32"}</definedName>
    <definedName name="UGPG" localSheetId="0" hidden="1">{"'Bill No. 7'!$A$1:$G$32"}</definedName>
    <definedName name="UGPG" localSheetId="10" hidden="1">{"'Bill No. 7'!$A$1:$G$32"}</definedName>
    <definedName name="UGPG" localSheetId="8" hidden="1">{"'Bill No. 7'!$A$1:$G$32"}</definedName>
    <definedName name="UGPG" hidden="1">{"'Bill No. 7'!$A$1:$G$32"}</definedName>
    <definedName name="ugph" localSheetId="1" hidden="1">{"'Bill No. 7'!$A$1:$G$32"}</definedName>
    <definedName name="ugph" localSheetId="3" hidden="1">{"'Bill No. 7'!$A$1:$G$32"}</definedName>
    <definedName name="ugph" localSheetId="2" hidden="1">{"'Bill No. 7'!$A$1:$G$32"}</definedName>
    <definedName name="ugph" localSheetId="4" hidden="1">{"'Bill No. 7'!$A$1:$G$32"}</definedName>
    <definedName name="ugph" localSheetId="0" hidden="1">{"'Bill No. 7'!$A$1:$G$32"}</definedName>
    <definedName name="ugph" localSheetId="10" hidden="1">{"'Bill No. 7'!$A$1:$G$32"}</definedName>
    <definedName name="ugph" localSheetId="8" hidden="1">{"'Bill No. 7'!$A$1:$G$32"}</definedName>
    <definedName name="ugph" hidden="1">{"'Bill No. 7'!$A$1:$G$32"}</definedName>
    <definedName name="Ui">#REF!</definedName>
    <definedName name="Ul">#REF!</definedName>
    <definedName name="UNICOD">#REF!</definedName>
    <definedName name="unit">#REF!</definedName>
    <definedName name="unit_wt._pcc">#REF!</definedName>
    <definedName name="UNITS">#REF!</definedName>
    <definedName name="UNITS_1">NA()</definedName>
    <definedName name="Unlined_drain">#REF!</definedName>
    <definedName name="unsecured">#REF!</definedName>
    <definedName name="UNTIA">#REF!</definedName>
    <definedName name="UP">#REF!</definedName>
    <definedName name="Up_front_Equity">#REF!</definedName>
    <definedName name="UPVC" hidden="1">#REF!</definedName>
    <definedName name="Urban_stretch">#REF!</definedName>
    <definedName name="usd">#REF!</definedName>
    <definedName name="use">#REF!</definedName>
    <definedName name="Use_Alternates">#REF!</definedName>
    <definedName name="Use_Alternates_1">NA()</definedName>
    <definedName name="uslab">#REF!</definedName>
    <definedName name="USP">#REF!</definedName>
    <definedName name="v">#REF!</definedName>
    <definedName name="v1o">#REF!</definedName>
    <definedName name="v1oo">#REF!</definedName>
    <definedName name="va">#REF!</definedName>
    <definedName name="va___0">#REF!</definedName>
    <definedName name="va___0_1">NA()</definedName>
    <definedName name="va___13">#REF!</definedName>
    <definedName name="va___13_1">NA()</definedName>
    <definedName name="va_1">NA()</definedName>
    <definedName name="Values_Entered" localSheetId="1">IF(How_many_floors&gt;0,1,0)</definedName>
    <definedName name="Values_Entered" localSheetId="3">IF(How_many_floors&gt;0,1,0)</definedName>
    <definedName name="Values_Entered" localSheetId="2">IF(How_many_floors&gt;0,1,0)</definedName>
    <definedName name="Values_Entered" localSheetId="4">IF(How_many_floors&gt;0,1,0)</definedName>
    <definedName name="Values_Entered" localSheetId="0">IF(How_many_floors&gt;0,1,0)</definedName>
    <definedName name="Values_Entered" localSheetId="10">IF(How_many_floors&gt;0,1,0)</definedName>
    <definedName name="Values_Entered" localSheetId="8">IF(How_many_floors&gt;0,1,0)</definedName>
    <definedName name="Values_Entered">IF(How_many_floors&gt;0,1,0)</definedName>
    <definedName name="Valves_Hz" localSheetId="1">#REF!</definedName>
    <definedName name="Valves_Hz" localSheetId="3">#REF!</definedName>
    <definedName name="Valves_Hz" localSheetId="2">#REF!</definedName>
    <definedName name="Valves_Hz" localSheetId="4">#REF!</definedName>
    <definedName name="Valves_Hz" localSheetId="0">#REF!</definedName>
    <definedName name="Valves_Hz">#REF!</definedName>
    <definedName name="Valves_Net">#REF!</definedName>
    <definedName name="Valves_V">#REF!</definedName>
    <definedName name="VANDEMATARAM">#REF!</definedName>
    <definedName name="VANDEMATARAM_1">NA()</definedName>
    <definedName name="vara">#REF!</definedName>
    <definedName name="VB">#REF!</definedName>
    <definedName name="VB_1">NA()</definedName>
    <definedName name="VD">#REF!</definedName>
    <definedName name="VD_1">NA()</definedName>
    <definedName name="Vend">#REF!</definedName>
    <definedName name="Vend_1">NA()</definedName>
    <definedName name="VersionCouranteMacros">#REF!</definedName>
    <definedName name="VersionI">#REF!</definedName>
    <definedName name="VersionI1">#REF!</definedName>
    <definedName name="VersionI2">#REF!</definedName>
    <definedName name="VersionI3">#REF!</definedName>
    <definedName name="VersionI4">#REF!</definedName>
    <definedName name="VersionI5">#REF!</definedName>
    <definedName name="VersionI6">#REF!</definedName>
    <definedName name="VersionI7">#REF!</definedName>
    <definedName name="VersionI8">#REF!</definedName>
    <definedName name="VersionI9">#REF!</definedName>
    <definedName name="VersionM">#REF!</definedName>
    <definedName name="VersionM1">#REF!</definedName>
    <definedName name="VersionM2">#REF!</definedName>
    <definedName name="VersionM3">#REF!</definedName>
    <definedName name="VersionM4">#REF!</definedName>
    <definedName name="VersionM5">#REF!</definedName>
    <definedName name="VersionM6">#REF!</definedName>
    <definedName name="VersionM7">#REF!</definedName>
    <definedName name="VersionM8">#REF!</definedName>
    <definedName name="VersionM9">#REF!</definedName>
    <definedName name="VersionMiniMacro">#REF!</definedName>
    <definedName name="vertical_col_and_corner_walls">#REF!</definedName>
    <definedName name="Vf">#REF!</definedName>
    <definedName name="Vf_1">NA()</definedName>
    <definedName name="vfdselection">#N/A</definedName>
    <definedName name="vibrator">#REF!</definedName>
    <definedName name="vibro">#REF!</definedName>
    <definedName name="viv">#REF!</definedName>
    <definedName name="VIVEKANANDA">#REF!</definedName>
    <definedName name="VIVEKANANDA_1">NA()</definedName>
    <definedName name="VJ">#REF!</definedName>
    <definedName name="vk">#REF!</definedName>
    <definedName name="Vsigma">#REF!</definedName>
    <definedName name="Vsigma_1">NA()</definedName>
    <definedName name="VUP">#REF!</definedName>
    <definedName name="vv">#REF!</definedName>
    <definedName name="vvsd">#REF!</definedName>
    <definedName name="Vz">#REF!</definedName>
    <definedName name="Vz_1">NA()</definedName>
    <definedName name="W">#REF!</definedName>
    <definedName name="W._B._DI_ENTRATA_CON_SELLA_RULLI_SVOLGITORI">#REF!</definedName>
    <definedName name="W_1">NA()</definedName>
    <definedName name="Waiting">"Picture 1"</definedName>
    <definedName name="water">#N/A</definedName>
    <definedName name="WATER_4">#REF!</definedName>
    <definedName name="WATER_5">#REF!</definedName>
    <definedName name="water_8">#N/A</definedName>
    <definedName name="WATER_CHARGES">#REF!</definedName>
    <definedName name="WaterandPower">1.5/100</definedName>
    <definedName name="watertank">#REF!</definedName>
    <definedName name="watertanker">#REF!</definedName>
    <definedName name="WB1___0">#REF!</definedName>
    <definedName name="WB2___0">#REF!</definedName>
    <definedName name="wbmg1">#REF!</definedName>
    <definedName name="wbmg2">#REF!</definedName>
    <definedName name="wbmg3">#REF!</definedName>
    <definedName name="wbowser">#REF!</definedName>
    <definedName name="wc">#REF!</definedName>
    <definedName name="wcon">#REF!</definedName>
    <definedName name="wct">#REF!</definedName>
    <definedName name="wdd">#REF!</definedName>
    <definedName name="we">#REF!</definedName>
    <definedName name="wearing_coat_thk">"$#REF!.$#REF!$52"</definedName>
    <definedName name="wearingcoatdism">#REF!</definedName>
    <definedName name="wearingcourse">#REF!</definedName>
    <definedName name="weepholes">#REF!</definedName>
    <definedName name="Welder">#REF!</definedName>
    <definedName name="welderhelper">#REF!</definedName>
    <definedName name="wertetab">#REF!</definedName>
    <definedName name="WERW" hidden="1">#REF!</definedName>
    <definedName name="wid">#REF!</definedName>
    <definedName name="wid_1">NA()</definedName>
    <definedName name="wide">#REF!</definedName>
    <definedName name="width_foud.">#REF!</definedName>
    <definedName name="WINDOW">#REF!</definedName>
    <definedName name="WINDOW_1">NA()</definedName>
    <definedName name="wip">#REF!</definedName>
    <definedName name="WIRE_GLASS">#REF!</definedName>
    <definedName name="WK" localSheetId="10" hidden="1">{#N/A,#N/A,FALSE,"견적대비-2"}</definedName>
    <definedName name="WK" hidden="1">{#N/A,#N/A,FALSE,"견적대비-2"}</definedName>
    <definedName name="Wkerb">#REF!</definedName>
    <definedName name="WLP">#REF!</definedName>
    <definedName name="WLP_1">NA()</definedName>
    <definedName name="WMM">#REF!</definedName>
    <definedName name="WmmLead">#REF!</definedName>
    <definedName name="wmmplant">#REF!</definedName>
    <definedName name="WOODWORK">#REF!</definedName>
    <definedName name="words">#REF!</definedName>
    <definedName name="wordsdata">#REF!</definedName>
    <definedName name="work">#REF!</definedName>
    <definedName name="work_1">NA()</definedName>
    <definedName name="WP">#REF!</definedName>
    <definedName name="WP_1">NA()</definedName>
    <definedName name="WPC">#REF!</definedName>
    <definedName name="wqwd">#REF!</definedName>
    <definedName name="wr">#REF!</definedName>
    <definedName name="wrn.ALL." localSheetId="1" hidden="1">{#N/A,#N/A,FALSE,"PROG &amp; MARKET";#N/A,#N/A,FALSE,"SUMMARY";#N/A,#N/A,FALSE,"LANDSIDE -DETAIL";#N/A,#N/A,FALSE,"VESSEL"}</definedName>
    <definedName name="wrn.ALL." localSheetId="3" hidden="1">{#N/A,#N/A,FALSE,"PROG &amp; MARKET";#N/A,#N/A,FALSE,"SUMMARY";#N/A,#N/A,FALSE,"LANDSIDE -DETAIL";#N/A,#N/A,FALSE,"VESSEL"}</definedName>
    <definedName name="wrn.ALL." localSheetId="2" hidden="1">{#N/A,#N/A,FALSE,"PROG &amp; MARKET";#N/A,#N/A,FALSE,"SUMMARY";#N/A,#N/A,FALSE,"LANDSIDE -DETAIL";#N/A,#N/A,FALSE,"VESSEL"}</definedName>
    <definedName name="wrn.ALL." localSheetId="4" hidden="1">{#N/A,#N/A,FALSE,"PROG &amp; MARKET";#N/A,#N/A,FALSE,"SUMMARY";#N/A,#N/A,FALSE,"LANDSIDE -DETAIL";#N/A,#N/A,FALSE,"VESSEL"}</definedName>
    <definedName name="wrn.ALL." localSheetId="0" hidden="1">{#N/A,#N/A,FALSE,"PROG &amp; MARKET";#N/A,#N/A,FALSE,"SUMMARY";#N/A,#N/A,FALSE,"LANDSIDE -DETAIL";#N/A,#N/A,FALSE,"VESSEL"}</definedName>
    <definedName name="wrn.ALL." localSheetId="10" hidden="1">{#N/A,#N/A,FALSE,"PROG &amp; MARKET";#N/A,#N/A,FALSE,"SUMMARY";#N/A,#N/A,FALSE,"LANDSIDE -DETAIL";#N/A,#N/A,FALSE,"VESSEL"}</definedName>
    <definedName name="wrn.ALL." localSheetId="8" hidden="1">{#N/A,#N/A,FALSE,"PROG &amp; MARKET";#N/A,#N/A,FALSE,"SUMMARY";#N/A,#N/A,FALSE,"LANDSIDE -DETAIL";#N/A,#N/A,FALSE,"VESSEL"}</definedName>
    <definedName name="wrn.ALL." hidden="1">{#N/A,#N/A,FALSE,"PROG &amp; MARKET";#N/A,#N/A,FALSE,"SUMMARY";#N/A,#N/A,FALSE,"LANDSIDE -DETAIL";#N/A,#N/A,FALSE,"VESSEL"}</definedName>
    <definedName name="wrn.FULL." localSheetId="1" hidden="1">{#N/A,#N/A,FALSE,"B"}</definedName>
    <definedName name="wrn.FULL." localSheetId="3" hidden="1">{#N/A,#N/A,FALSE,"B"}</definedName>
    <definedName name="wrn.FULL." localSheetId="2" hidden="1">{#N/A,#N/A,FALSE,"B"}</definedName>
    <definedName name="wrn.FULL." localSheetId="4" hidden="1">{#N/A,#N/A,FALSE,"B"}</definedName>
    <definedName name="wrn.FULL." localSheetId="0" hidden="1">{#N/A,#N/A,FALSE,"B"}</definedName>
    <definedName name="wrn.FULL." localSheetId="10" hidden="1">{#N/A,#N/A,FALSE,"B"}</definedName>
    <definedName name="wrn.FULL." localSheetId="8" hidden="1">{#N/A,#N/A,FALSE,"B"}</definedName>
    <definedName name="wrn.FULL." hidden="1">{#N/A,#N/A,FALSE,"B"}</definedName>
    <definedName name="wrn.Full._.Report." localSheetId="1"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2" hidden="1">{#N/A,#N/A,TRUE,"Front";#N/A,#N/A,TRUE,"Simple Letter";#N/A,#N/A,TRUE,"Inside";#N/A,#N/A,TRUE,"Contents";#N/A,#N/A,TRUE,"Basis";#N/A,#N/A,TRUE,"Inclusions";#N/A,#N/A,TRUE,"Exclusions";#N/A,#N/A,TRUE,"Areas";#N/A,#N/A,TRUE,"Summary";#N/A,#N/A,TRUE,"Detail"}</definedName>
    <definedName name="wrn.Full._.Report." localSheetId="4"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HILTON._.GARDEN._.INN." localSheetId="1" hidden="1">{#N/A,#N/A,FALSE,"SUMMARY SHEET";#N/A,#N/A,FALSE,"CAT1-16 SUMM";#N/A,#N/A,FALSE,"LABOR";#N/A,#N/A,FALSE,"TELEPHONES";#N/A,#N/A,FALSE,"EQUIPMENT";#N/A,#N/A,FALSE,"SUPPLIES";#N/A,#N/A,FALSE,"FF &amp; E";#N/A,#N/A,FALSE,"DESIGN COSTS";#N/A,#N/A,FALSE,"PROGRAM"}</definedName>
    <definedName name="wrn.HILTON._.GARDEN._.INN." localSheetId="3" hidden="1">{#N/A,#N/A,FALSE,"SUMMARY SHEET";#N/A,#N/A,FALSE,"CAT1-16 SUMM";#N/A,#N/A,FALSE,"LABOR";#N/A,#N/A,FALSE,"TELEPHONES";#N/A,#N/A,FALSE,"EQUIPMENT";#N/A,#N/A,FALSE,"SUPPLIES";#N/A,#N/A,FALSE,"FF &amp; E";#N/A,#N/A,FALSE,"DESIGN COSTS";#N/A,#N/A,FALSE,"PROGRAM"}</definedName>
    <definedName name="wrn.HILTON._.GARDEN._.INN." localSheetId="2" hidden="1">{#N/A,#N/A,FALSE,"SUMMARY SHEET";#N/A,#N/A,FALSE,"CAT1-16 SUMM";#N/A,#N/A,FALSE,"LABOR";#N/A,#N/A,FALSE,"TELEPHONES";#N/A,#N/A,FALSE,"EQUIPMENT";#N/A,#N/A,FALSE,"SUPPLIES";#N/A,#N/A,FALSE,"FF &amp; E";#N/A,#N/A,FALSE,"DESIGN COSTS";#N/A,#N/A,FALSE,"PROGRAM"}</definedName>
    <definedName name="wrn.HILTON._.GARDEN._.INN." localSheetId="4" hidden="1">{#N/A,#N/A,FALSE,"SUMMARY SHEET";#N/A,#N/A,FALSE,"CAT1-16 SUMM";#N/A,#N/A,FALSE,"LABOR";#N/A,#N/A,FALSE,"TELEPHONES";#N/A,#N/A,FALSE,"EQUIPMENT";#N/A,#N/A,FALSE,"SUPPLIES";#N/A,#N/A,FALSE,"FF &amp; E";#N/A,#N/A,FALSE,"DESIGN COSTS";#N/A,#N/A,FALSE,"PROGRAM"}</definedName>
    <definedName name="wrn.HILTON._.GARDEN._.INN." localSheetId="0" hidden="1">{#N/A,#N/A,FALSE,"SUMMARY SHEET";#N/A,#N/A,FALSE,"CAT1-16 SUMM";#N/A,#N/A,FALSE,"LABOR";#N/A,#N/A,FALSE,"TELEPHONES";#N/A,#N/A,FALSE,"EQUIPMENT";#N/A,#N/A,FALSE,"SUPPLIES";#N/A,#N/A,FALSE,"FF &amp; E";#N/A,#N/A,FALSE,"DESIGN COSTS";#N/A,#N/A,FALSE,"PROGRAM"}</definedName>
    <definedName name="wrn.HILTON._.GARDEN._.INN." localSheetId="10" hidden="1">{#N/A,#N/A,FALSE,"SUMMARY SHEET";#N/A,#N/A,FALSE,"CAT1-16 SUMM";#N/A,#N/A,FALSE,"LABOR";#N/A,#N/A,FALSE,"TELEPHONES";#N/A,#N/A,FALSE,"EQUIPMENT";#N/A,#N/A,FALSE,"SUPPLIES";#N/A,#N/A,FALSE,"FF &amp; E";#N/A,#N/A,FALSE,"DESIGN COSTS";#N/A,#N/A,FALSE,"PROGRAM"}</definedName>
    <definedName name="wrn.HILTON._.GARDEN._.INN." localSheetId="8" hidden="1">{#N/A,#N/A,FALSE,"SUMMARY SHEET";#N/A,#N/A,FALSE,"CAT1-16 SUMM";#N/A,#N/A,FALSE,"LABOR";#N/A,#N/A,FALSE,"TELEPHONES";#N/A,#N/A,FALSE,"EQUIPMENT";#N/A,#N/A,FALSE,"SUPPLIES";#N/A,#N/A,FALSE,"FF &amp; E";#N/A,#N/A,FALSE,"DESIGN COSTS";#N/A,#N/A,FALSE,"PROGRAM"}</definedName>
    <definedName name="wrn.HILTON._.GARDEN._.INN." hidden="1">{#N/A,#N/A,FALSE,"SUMMARY SHEET";#N/A,#N/A,FALSE,"CAT1-16 SUMM";#N/A,#N/A,FALSE,"LABOR";#N/A,#N/A,FALSE,"TELEPHONES";#N/A,#N/A,FALSE,"EQUIPMENT";#N/A,#N/A,FALSE,"SUPPLIES";#N/A,#N/A,FALSE,"FF &amp; E";#N/A,#N/A,FALSE,"DESIGN COSTS";#N/A,#N/A,FALSE,"PROGRAM"}</definedName>
    <definedName name="Wrn.nov29" localSheetId="1" hidden="1">{#N/A,#N/A,FALSE,"BALLY COSTS";#N/A,#N/A,FALSE,"FF&amp;E";#N/A,#N/A,FALSE,"FEES";#N/A,#N/A,FALSE,"CONTINGENCY";#N/A,#N/A,FALSE,"SOFT COSTS";#N/A,#N/A,FALSE,"DETAIL";#N/A,#N/A,FALSE,"sum12-3"}</definedName>
    <definedName name="Wrn.nov29" localSheetId="3" hidden="1">{#N/A,#N/A,FALSE,"BALLY COSTS";#N/A,#N/A,FALSE,"FF&amp;E";#N/A,#N/A,FALSE,"FEES";#N/A,#N/A,FALSE,"CONTINGENCY";#N/A,#N/A,FALSE,"SOFT COSTS";#N/A,#N/A,FALSE,"DETAIL";#N/A,#N/A,FALSE,"sum12-3"}</definedName>
    <definedName name="Wrn.nov29" localSheetId="2" hidden="1">{#N/A,#N/A,FALSE,"BALLY COSTS";#N/A,#N/A,FALSE,"FF&amp;E";#N/A,#N/A,FALSE,"FEES";#N/A,#N/A,FALSE,"CONTINGENCY";#N/A,#N/A,FALSE,"SOFT COSTS";#N/A,#N/A,FALSE,"DETAIL";#N/A,#N/A,FALSE,"sum12-3"}</definedName>
    <definedName name="Wrn.nov29" localSheetId="4" hidden="1">{#N/A,#N/A,FALSE,"BALLY COSTS";#N/A,#N/A,FALSE,"FF&amp;E";#N/A,#N/A,FALSE,"FEES";#N/A,#N/A,FALSE,"CONTINGENCY";#N/A,#N/A,FALSE,"SOFT COSTS";#N/A,#N/A,FALSE,"DETAIL";#N/A,#N/A,FALSE,"sum12-3"}</definedName>
    <definedName name="Wrn.nov29" localSheetId="0" hidden="1">{#N/A,#N/A,FALSE,"BALLY COSTS";#N/A,#N/A,FALSE,"FF&amp;E";#N/A,#N/A,FALSE,"FEES";#N/A,#N/A,FALSE,"CONTINGENCY";#N/A,#N/A,FALSE,"SOFT COSTS";#N/A,#N/A,FALSE,"DETAIL";#N/A,#N/A,FALSE,"sum12-3"}</definedName>
    <definedName name="Wrn.nov29" localSheetId="10" hidden="1">{#N/A,#N/A,FALSE,"BALLY COSTS";#N/A,#N/A,FALSE,"FF&amp;E";#N/A,#N/A,FALSE,"FEES";#N/A,#N/A,FALSE,"CONTINGENCY";#N/A,#N/A,FALSE,"SOFT COSTS";#N/A,#N/A,FALSE,"DETAIL";#N/A,#N/A,FALSE,"sum12-3"}</definedName>
    <definedName name="Wrn.nov29" localSheetId="8" hidden="1">{#N/A,#N/A,FALSE,"BALLY COSTS";#N/A,#N/A,FALSE,"FF&amp;E";#N/A,#N/A,FALSE,"FEES";#N/A,#N/A,FALSE,"CONTINGENCY";#N/A,#N/A,FALSE,"SOFT COSTS";#N/A,#N/A,FALSE,"DETAIL";#N/A,#N/A,FALSE,"sum12-3"}</definedName>
    <definedName name="Wrn.nov29" hidden="1">{#N/A,#N/A,FALSE,"BALLY COSTS";#N/A,#N/A,FALSE,"FF&amp;E";#N/A,#N/A,FALSE,"FEES";#N/A,#N/A,FALSE,"CONTINGENCY";#N/A,#N/A,FALSE,"SOFT COSTS";#N/A,#N/A,FALSE,"DETAIL";#N/A,#N/A,FALSE,"sum12-3"}</definedName>
    <definedName name="wrn.NOV30." localSheetId="1" hidden="1">{#N/A,#N/A,FALSE,"BALLY COSTS";#N/A,#N/A,FALSE,"FF&amp;E";#N/A,#N/A,FALSE,"FEES";#N/A,#N/A,FALSE,"CONTINGENCY";#N/A,#N/A,FALSE,"SOFT COSTS";#N/A,#N/A,FALSE,"DETAIL";#N/A,#N/A,FALSE,"sum12-3"}</definedName>
    <definedName name="wrn.NOV30." localSheetId="3" hidden="1">{#N/A,#N/A,FALSE,"BALLY COSTS";#N/A,#N/A,FALSE,"FF&amp;E";#N/A,#N/A,FALSE,"FEES";#N/A,#N/A,FALSE,"CONTINGENCY";#N/A,#N/A,FALSE,"SOFT COSTS";#N/A,#N/A,FALSE,"DETAIL";#N/A,#N/A,FALSE,"sum12-3"}</definedName>
    <definedName name="wrn.NOV30." localSheetId="2" hidden="1">{#N/A,#N/A,FALSE,"BALLY COSTS";#N/A,#N/A,FALSE,"FF&amp;E";#N/A,#N/A,FALSE,"FEES";#N/A,#N/A,FALSE,"CONTINGENCY";#N/A,#N/A,FALSE,"SOFT COSTS";#N/A,#N/A,FALSE,"DETAIL";#N/A,#N/A,FALSE,"sum12-3"}</definedName>
    <definedName name="wrn.NOV30." localSheetId="4" hidden="1">{#N/A,#N/A,FALSE,"BALLY COSTS";#N/A,#N/A,FALSE,"FF&amp;E";#N/A,#N/A,FALSE,"FEES";#N/A,#N/A,FALSE,"CONTINGENCY";#N/A,#N/A,FALSE,"SOFT COSTS";#N/A,#N/A,FALSE,"DETAIL";#N/A,#N/A,FALSE,"sum12-3"}</definedName>
    <definedName name="wrn.NOV30." localSheetId="0" hidden="1">{#N/A,#N/A,FALSE,"BALLY COSTS";#N/A,#N/A,FALSE,"FF&amp;E";#N/A,#N/A,FALSE,"FEES";#N/A,#N/A,FALSE,"CONTINGENCY";#N/A,#N/A,FALSE,"SOFT COSTS";#N/A,#N/A,FALSE,"DETAIL";#N/A,#N/A,FALSE,"sum12-3"}</definedName>
    <definedName name="wrn.NOV30." localSheetId="10" hidden="1">{#N/A,#N/A,FALSE,"BALLY COSTS";#N/A,#N/A,FALSE,"FF&amp;E";#N/A,#N/A,FALSE,"FEES";#N/A,#N/A,FALSE,"CONTINGENCY";#N/A,#N/A,FALSE,"SOFT COSTS";#N/A,#N/A,FALSE,"DETAIL";#N/A,#N/A,FALSE,"sum12-3"}</definedName>
    <definedName name="wrn.NOV30." localSheetId="8" hidden="1">{#N/A,#N/A,FALSE,"BALLY COSTS";#N/A,#N/A,FALSE,"FF&amp;E";#N/A,#N/A,FALSE,"FEES";#N/A,#N/A,FALSE,"CONTINGENCY";#N/A,#N/A,FALSE,"SOFT COSTS";#N/A,#N/A,FALSE,"DETAIL";#N/A,#N/A,FALSE,"sum12-3"}</definedName>
    <definedName name="wrn.NOV30." hidden="1">{#N/A,#N/A,FALSE,"BALLY COSTS";#N/A,#N/A,FALSE,"FF&amp;E";#N/A,#N/A,FALSE,"FEES";#N/A,#N/A,FALSE,"CONTINGENCY";#N/A,#N/A,FALSE,"SOFT COSTS";#N/A,#N/A,FALSE,"DETAIL";#N/A,#N/A,FALSE,"sum12-3"}</definedName>
    <definedName name="wrn.november._.17." localSheetId="1"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3"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2"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4"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0"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10"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localSheetId="8"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november._.17."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PRESENTATION." localSheetId="1" hidden="1">{#N/A,#N/A,FALSE,"SUMMARY SHEET";#N/A,#N/A,FALSE,"VARIANCE REPORT";#N/A,#N/A,FALSE,"CAT1-16 SUMM";#N/A,#N/A,FALSE,"GCS";#N/A,#N/A,FALSE,"FF &amp; E";#N/A,#N/A,FALSE,"DESIGN COSTS"}</definedName>
    <definedName name="wrn.PRESENTATION." localSheetId="3" hidden="1">{#N/A,#N/A,FALSE,"SUMMARY SHEET";#N/A,#N/A,FALSE,"VARIANCE REPORT";#N/A,#N/A,FALSE,"CAT1-16 SUMM";#N/A,#N/A,FALSE,"GCS";#N/A,#N/A,FALSE,"FF &amp; E";#N/A,#N/A,FALSE,"DESIGN COSTS"}</definedName>
    <definedName name="wrn.PRESENTATION." localSheetId="2" hidden="1">{#N/A,#N/A,FALSE,"SUMMARY SHEET";#N/A,#N/A,FALSE,"VARIANCE REPORT";#N/A,#N/A,FALSE,"CAT1-16 SUMM";#N/A,#N/A,FALSE,"GCS";#N/A,#N/A,FALSE,"FF &amp; E";#N/A,#N/A,FALSE,"DESIGN COSTS"}</definedName>
    <definedName name="wrn.PRESENTATION." localSheetId="4" hidden="1">{#N/A,#N/A,FALSE,"SUMMARY SHEET";#N/A,#N/A,FALSE,"VARIANCE REPORT";#N/A,#N/A,FALSE,"CAT1-16 SUMM";#N/A,#N/A,FALSE,"GCS";#N/A,#N/A,FALSE,"FF &amp; E";#N/A,#N/A,FALSE,"DESIGN COSTS"}</definedName>
    <definedName name="wrn.PRESENTATION." localSheetId="0" hidden="1">{#N/A,#N/A,FALSE,"SUMMARY SHEET";#N/A,#N/A,FALSE,"VARIANCE REPORT";#N/A,#N/A,FALSE,"CAT1-16 SUMM";#N/A,#N/A,FALSE,"GCS";#N/A,#N/A,FALSE,"FF &amp; E";#N/A,#N/A,FALSE,"DESIGN COSTS"}</definedName>
    <definedName name="wrn.PRESENTATION." localSheetId="10" hidden="1">{#N/A,#N/A,FALSE,"SUMMARY SHEET";#N/A,#N/A,FALSE,"VARIANCE REPORT";#N/A,#N/A,FALSE,"CAT1-16 SUMM";#N/A,#N/A,FALSE,"GCS";#N/A,#N/A,FALSE,"FF &amp; E";#N/A,#N/A,FALSE,"DESIGN COSTS"}</definedName>
    <definedName name="wrn.PRESENTATION." localSheetId="8" hidden="1">{#N/A,#N/A,FALSE,"SUMMARY SHEET";#N/A,#N/A,FALSE,"VARIANCE REPORT";#N/A,#N/A,FALSE,"CAT1-16 SUMM";#N/A,#N/A,FALSE,"GCS";#N/A,#N/A,FALSE,"FF &amp; E";#N/A,#N/A,FALSE,"DESIGN COSTS"}</definedName>
    <definedName name="wrn.PRESENTATION." hidden="1">{#N/A,#N/A,FALSE,"SUMMARY SHEET";#N/A,#N/A,FALSE,"VARIANCE REPORT";#N/A,#N/A,FALSE,"CAT1-16 SUMM";#N/A,#N/A,FALSE,"GCS";#N/A,#N/A,FALSE,"FF &amp; E";#N/A,#N/A,FALSE,"DESIGN COSTS"}</definedName>
    <definedName name="wrn.REPORT._.ALL." localSheetId="1" hidden="1">{#N/A,#N/A,FALSE,"MASTER SUMMARY";#N/A,#N/A,FALSE,"FF&amp;E COSTS";#N/A,#N/A,FALSE,"BALLY COSTS";#N/A,#N/A,FALSE,"GENERAL COND.";#N/A,#N/A,FALSE,"SOFT COSTS";#N/A,#N/A,FALSE,"GARAGE SUMMARY";#N/A,#N/A,FALSE,"CAP INTEREST";#N/A,#N/A,FALSE,"4.00 FEATURES";#N/A,#N/A,FALSE,"MISCELLANEOUS";#N/A,#N/A,FALSE,"DESIGN COSTS"}</definedName>
    <definedName name="wrn.REPORT._.ALL." localSheetId="3" hidden="1">{#N/A,#N/A,FALSE,"MASTER SUMMARY";#N/A,#N/A,FALSE,"FF&amp;E COSTS";#N/A,#N/A,FALSE,"BALLY COSTS";#N/A,#N/A,FALSE,"GENERAL COND.";#N/A,#N/A,FALSE,"SOFT COSTS";#N/A,#N/A,FALSE,"GARAGE SUMMARY";#N/A,#N/A,FALSE,"CAP INTEREST";#N/A,#N/A,FALSE,"4.00 FEATURES";#N/A,#N/A,FALSE,"MISCELLANEOUS";#N/A,#N/A,FALSE,"DESIGN COSTS"}</definedName>
    <definedName name="wrn.REPORT._.ALL." localSheetId="2" hidden="1">{#N/A,#N/A,FALSE,"MASTER SUMMARY";#N/A,#N/A,FALSE,"FF&amp;E COSTS";#N/A,#N/A,FALSE,"BALLY COSTS";#N/A,#N/A,FALSE,"GENERAL COND.";#N/A,#N/A,FALSE,"SOFT COSTS";#N/A,#N/A,FALSE,"GARAGE SUMMARY";#N/A,#N/A,FALSE,"CAP INTEREST";#N/A,#N/A,FALSE,"4.00 FEATURES";#N/A,#N/A,FALSE,"MISCELLANEOUS";#N/A,#N/A,FALSE,"DESIGN COSTS"}</definedName>
    <definedName name="wrn.REPORT._.ALL." localSheetId="4" hidden="1">{#N/A,#N/A,FALSE,"MASTER SUMMARY";#N/A,#N/A,FALSE,"FF&amp;E COSTS";#N/A,#N/A,FALSE,"BALLY COSTS";#N/A,#N/A,FALSE,"GENERAL COND.";#N/A,#N/A,FALSE,"SOFT COSTS";#N/A,#N/A,FALSE,"GARAGE SUMMARY";#N/A,#N/A,FALSE,"CAP INTEREST";#N/A,#N/A,FALSE,"4.00 FEATURES";#N/A,#N/A,FALSE,"MISCELLANEOUS";#N/A,#N/A,FALSE,"DESIGN COSTS"}</definedName>
    <definedName name="wrn.REPORT._.ALL." localSheetId="0" hidden="1">{#N/A,#N/A,FALSE,"MASTER SUMMARY";#N/A,#N/A,FALSE,"FF&amp;E COSTS";#N/A,#N/A,FALSE,"BALLY COSTS";#N/A,#N/A,FALSE,"GENERAL COND.";#N/A,#N/A,FALSE,"SOFT COSTS";#N/A,#N/A,FALSE,"GARAGE SUMMARY";#N/A,#N/A,FALSE,"CAP INTEREST";#N/A,#N/A,FALSE,"4.00 FEATURES";#N/A,#N/A,FALSE,"MISCELLANEOUS";#N/A,#N/A,FALSE,"DESIGN COSTS"}</definedName>
    <definedName name="wrn.REPORT._.ALL." localSheetId="10" hidden="1">{#N/A,#N/A,FALSE,"MASTER SUMMARY";#N/A,#N/A,FALSE,"FF&amp;E COSTS";#N/A,#N/A,FALSE,"BALLY COSTS";#N/A,#N/A,FALSE,"GENERAL COND.";#N/A,#N/A,FALSE,"SOFT COSTS";#N/A,#N/A,FALSE,"GARAGE SUMMARY";#N/A,#N/A,FALSE,"CAP INTEREST";#N/A,#N/A,FALSE,"4.00 FEATURES";#N/A,#N/A,FALSE,"MISCELLANEOUS";#N/A,#N/A,FALSE,"DESIGN COSTS"}</definedName>
    <definedName name="wrn.REPORT._.ALL." localSheetId="8" hidden="1">{#N/A,#N/A,FALSE,"MASTER SUMMARY";#N/A,#N/A,FALSE,"FF&amp;E COSTS";#N/A,#N/A,FALSE,"BALLY COSTS";#N/A,#N/A,FALSE,"GENERAL COND.";#N/A,#N/A,FALSE,"SOFT COSTS";#N/A,#N/A,FALSE,"GARAGE SUMMARY";#N/A,#N/A,FALSE,"CAP INTEREST";#N/A,#N/A,FALSE,"4.00 FEATURES";#N/A,#N/A,FALSE,"MISCELLANEOUS";#N/A,#N/A,FALSE,"DESIGN COSTS"}</definedName>
    <definedName name="wrn.REPORT._.ALL." hidden="1">{#N/A,#N/A,FALSE,"MASTER SUMMARY";#N/A,#N/A,FALSE,"FF&amp;E COSTS";#N/A,#N/A,FALSE,"BALLY COSTS";#N/A,#N/A,FALSE,"GENERAL COND.";#N/A,#N/A,FALSE,"SOFT COSTS";#N/A,#N/A,FALSE,"GARAGE SUMMARY";#N/A,#N/A,FALSE,"CAP INTEREST";#N/A,#N/A,FALSE,"4.00 FEATURES";#N/A,#N/A,FALSE,"MISCELLANEOUS";#N/A,#N/A,FALSE,"DESIGN COSTS"}</definedName>
    <definedName name="wrn.Test._.Report." localSheetId="1" hidden="1">{#N/A,#N/A,FALSE,"DATA D.I.";#N/A,#N/A,FALSE,"DATA C.I."}</definedName>
    <definedName name="wrn.Test._.Report." localSheetId="3" hidden="1">{#N/A,#N/A,FALSE,"DATA D.I.";#N/A,#N/A,FALSE,"DATA C.I."}</definedName>
    <definedName name="wrn.Test._.Report." localSheetId="2" hidden="1">{#N/A,#N/A,FALSE,"DATA D.I.";#N/A,#N/A,FALSE,"DATA C.I."}</definedName>
    <definedName name="wrn.Test._.Report." localSheetId="4" hidden="1">{#N/A,#N/A,FALSE,"DATA D.I.";#N/A,#N/A,FALSE,"DATA C.I."}</definedName>
    <definedName name="wrn.Test._.Report." localSheetId="0" hidden="1">{#N/A,#N/A,FALSE,"DATA D.I.";#N/A,#N/A,FALSE,"DATA C.I."}</definedName>
    <definedName name="wrn.Test._.Report." localSheetId="10" hidden="1">{#N/A,#N/A,FALSE,"DATA D.I.";#N/A,#N/A,FALSE,"DATA C.I."}</definedName>
    <definedName name="wrn.Test._.Report." localSheetId="8" hidden="1">{#N/A,#N/A,FALSE,"DATA D.I.";#N/A,#N/A,FALSE,"DATA C.I."}</definedName>
    <definedName name="wrn.Test._.Report." hidden="1">{#N/A,#N/A,FALSE,"DATA D.I.";#N/A,#N/A,FALSE,"DATA C.I."}</definedName>
    <definedName name="wrn.tou구매." localSheetId="10" hidden="1">{#N/A,#N/A,FALSE,"견적대비-2"}</definedName>
    <definedName name="wrn.tou구매." hidden="1">{#N/A,#N/A,FALSE,"견적대비-2"}</definedName>
    <definedName name="wrn.trial." localSheetId="1" hidden="1">{#N/A,#N/A,FALSE,"mpph1";#N/A,#N/A,FALSE,"mpmseb";#N/A,#N/A,FALSE,"mpph2"}</definedName>
    <definedName name="wrn.trial." localSheetId="3" hidden="1">{#N/A,#N/A,FALSE,"mpph1";#N/A,#N/A,FALSE,"mpmseb";#N/A,#N/A,FALSE,"mpph2"}</definedName>
    <definedName name="wrn.trial." localSheetId="2" hidden="1">{#N/A,#N/A,FALSE,"mpph1";#N/A,#N/A,FALSE,"mpmseb";#N/A,#N/A,FALSE,"mpph2"}</definedName>
    <definedName name="wrn.trial." localSheetId="4" hidden="1">{#N/A,#N/A,FALSE,"mpph1";#N/A,#N/A,FALSE,"mpmseb";#N/A,#N/A,FALSE,"mpph2"}</definedName>
    <definedName name="wrn.trial." localSheetId="0" hidden="1">{#N/A,#N/A,FALSE,"mpph1";#N/A,#N/A,FALSE,"mpmseb";#N/A,#N/A,FALSE,"mpph2"}</definedName>
    <definedName name="wrn.trial." localSheetId="10" hidden="1">{#N/A,#N/A,FALSE,"mpph1";#N/A,#N/A,FALSE,"mpmseb";#N/A,#N/A,FALSE,"mpph2"}</definedName>
    <definedName name="wrn.trial." localSheetId="8" hidden="1">{#N/A,#N/A,FALSE,"mpph1";#N/A,#N/A,FALSE,"mpmseb";#N/A,#N/A,FALSE,"mpph2"}</definedName>
    <definedName name="wrn.trial." hidden="1">{#N/A,#N/A,FALSE,"mpph1";#N/A,#N/A,FALSE,"mpmseb";#N/A,#N/A,FALSE,"mpph2"}</definedName>
    <definedName name="wrnfulla" localSheetId="10"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s___0">#REF!</definedName>
    <definedName name="wsegment">#REF!</definedName>
    <definedName name="wsoffit">#REF!</definedName>
    <definedName name="wtr">#REF!</definedName>
    <definedName name="ww">#REF!,#REF!</definedName>
    <definedName name="wwww">#REF!</definedName>
    <definedName name="x">#REF!</definedName>
    <definedName name="XCSCc">#REF!</definedName>
    <definedName name="xi">#REF!</definedName>
    <definedName name="Xl">#REF!</definedName>
    <definedName name="Xl___0">#REF!</definedName>
    <definedName name="Xl___0_1">NA()</definedName>
    <definedName name="Xl___13">#REF!</definedName>
    <definedName name="Xl___13_1">NA()</definedName>
    <definedName name="Xl_1">NA()</definedName>
    <definedName name="xls" localSheetId="10" hidden="1">{#N/A,#N/A,TRUE,"Front";#N/A,#N/A,TRUE,"Simple Letter";#N/A,#N/A,TRUE,"Inside";#N/A,#N/A,TRUE,"Contents";#N/A,#N/A,TRUE,"Basis";#N/A,#N/A,TRUE,"Inclusions";#N/A,#N/A,TRUE,"Exclusions";#N/A,#N/A,TRUE,"Areas";#N/A,#N/A,TRUE,"Summary";#N/A,#N/A,TRUE,"Detail"}</definedName>
    <definedName name="xls" hidden="1">{#N/A,#N/A,TRUE,"Front";#N/A,#N/A,TRUE,"Simple Letter";#N/A,#N/A,TRUE,"Inside";#N/A,#N/A,TRUE,"Contents";#N/A,#N/A,TRUE,"Basis";#N/A,#N/A,TRUE,"Inclusions";#N/A,#N/A,TRUE,"Exclusions";#N/A,#N/A,TRUE,"Areas";#N/A,#N/A,TRUE,"Summary";#N/A,#N/A,TRUE,"Detail"}</definedName>
    <definedName name="xx">#REF!</definedName>
    <definedName name="xxx">#REF!</definedName>
    <definedName name="xxx_1">NA()</definedName>
    <definedName name="xxxx">#REF!</definedName>
    <definedName name="y">#REF!</definedName>
    <definedName name="y_1">NA()</definedName>
    <definedName name="Y1b">"$#REF!.$#REF!$#REF!"</definedName>
    <definedName name="Y1t">"$#REF!.$#REF!$#REF!"</definedName>
    <definedName name="y2b">"$#REF!.$#REF!$#REF!"</definedName>
    <definedName name="y2t">"$#REF!.$#REF!$#REF!"</definedName>
    <definedName name="Y3b">"$#REF!.$#REF!$#REF!"</definedName>
    <definedName name="Y3t">"$#REF!.$#REF!$#REF!"</definedName>
    <definedName name="Yb">"$#REF!.$#REF!$#REF!"</definedName>
    <definedName name="Yt">"$#REF!.$#REF!$#REF!"</definedName>
    <definedName name="Ytop">"$#REF!.$#REF!$#REF!"</definedName>
    <definedName name="YVO">#REF!</definedName>
    <definedName name="yy">#REF!</definedName>
    <definedName name="z" localSheetId="1" hidden="1">{#N/A,#N/A,TRUE,"Front";#N/A,#N/A,TRUE,"Simple Letter";#N/A,#N/A,TRUE,"Inside";#N/A,#N/A,TRUE,"Contents";#N/A,#N/A,TRUE,"Basis";#N/A,#N/A,TRUE,"Inclusions";#N/A,#N/A,TRUE,"Exclusions";#N/A,#N/A,TRUE,"Areas";#N/A,#N/A,TRUE,"Summary";#N/A,#N/A,TRUE,"Detail"}</definedName>
    <definedName name="z" localSheetId="3" hidden="1">{#N/A,#N/A,TRUE,"Front";#N/A,#N/A,TRUE,"Simple Letter";#N/A,#N/A,TRUE,"Inside";#N/A,#N/A,TRUE,"Contents";#N/A,#N/A,TRUE,"Basis";#N/A,#N/A,TRUE,"Inclusions";#N/A,#N/A,TRUE,"Exclusions";#N/A,#N/A,TRUE,"Areas";#N/A,#N/A,TRUE,"Summary";#N/A,#N/A,TRUE,"Detail"}</definedName>
    <definedName name="z" localSheetId="2" hidden="1">{#N/A,#N/A,TRUE,"Front";#N/A,#N/A,TRUE,"Simple Letter";#N/A,#N/A,TRUE,"Inside";#N/A,#N/A,TRUE,"Contents";#N/A,#N/A,TRUE,"Basis";#N/A,#N/A,TRUE,"Inclusions";#N/A,#N/A,TRUE,"Exclusions";#N/A,#N/A,TRUE,"Areas";#N/A,#N/A,TRUE,"Summary";#N/A,#N/A,TRUE,"Detail"}</definedName>
    <definedName name="z" localSheetId="4" hidden="1">{#N/A,#N/A,TRUE,"Front";#N/A,#N/A,TRUE,"Simple Letter";#N/A,#N/A,TRUE,"Inside";#N/A,#N/A,TRUE,"Contents";#N/A,#N/A,TRUE,"Basis";#N/A,#N/A,TRUE,"Inclusions";#N/A,#N/A,TRUE,"Exclusions";#N/A,#N/A,TRUE,"Areas";#N/A,#N/A,TRUE,"Summary";#N/A,#N/A,TRUE,"Detail"}</definedName>
    <definedName name="z" localSheetId="0" hidden="1">{#N/A,#N/A,TRUE,"Front";#N/A,#N/A,TRUE,"Simple Letter";#N/A,#N/A,TRUE,"Inside";#N/A,#N/A,TRUE,"Contents";#N/A,#N/A,TRUE,"Basis";#N/A,#N/A,TRUE,"Inclusions";#N/A,#N/A,TRUE,"Exclusions";#N/A,#N/A,TRUE,"Areas";#N/A,#N/A,TRUE,"Summary";#N/A,#N/A,TRUE,"Detail"}</definedName>
    <definedName name="z" localSheetId="10" hidden="1">{#N/A,#N/A,TRUE,"Front";#N/A,#N/A,TRUE,"Simple Letter";#N/A,#N/A,TRUE,"Inside";#N/A,#N/A,TRUE,"Contents";#N/A,#N/A,TRUE,"Basis";#N/A,#N/A,TRUE,"Inclusions";#N/A,#N/A,TRUE,"Exclusions";#N/A,#N/A,TRUE,"Areas";#N/A,#N/A,TRUE,"Summary";#N/A,#N/A,TRUE,"Detail"}</definedName>
    <definedName name="z" localSheetId="8" hidden="1">{#N/A,#N/A,TRUE,"Front";#N/A,#N/A,TRUE,"Simple Letter";#N/A,#N/A,TRUE,"Inside";#N/A,#N/A,TRUE,"Contents";#N/A,#N/A,TRUE,"Basis";#N/A,#N/A,TRUE,"Inclusions";#N/A,#N/A,TRUE,"Exclusions";#N/A,#N/A,TRUE,"Areas";#N/A,#N/A,TRUE,"Summary";#N/A,#N/A,TRUE,"Detail"}</definedName>
    <definedName name="z" hidden="1">{#N/A,#N/A,TRUE,"Front";#N/A,#N/A,TRUE,"Simple Letter";#N/A,#N/A,TRUE,"Inside";#N/A,#N/A,TRUE,"Contents";#N/A,#N/A,TRUE,"Basis";#N/A,#N/A,TRUE,"Inclusions";#N/A,#N/A,TRUE,"Exclusions";#N/A,#N/A,TRUE,"Areas";#N/A,#N/A,TRUE,"Summary";#N/A,#N/A,TRUE,"Detail"}</definedName>
    <definedName name="Z_0C509CAE_4B28_497F_9463_E056D87AE422_.wvu.Rows" hidden="1">#REF!</definedName>
    <definedName name="Z_64FBE21F_D610_4122_B662_C1CA556F0E6B_.wvu.Rows" hidden="1">#REF!,#REF!</definedName>
    <definedName name="Z_821080B5_A53F_46D5_A7A8_C550E9A6DB8E_.wvu.Rows" hidden="1">#REF!</definedName>
    <definedName name="Z_89FC4C3A_6586_42BA_B0E6_F0959042E6A0_.wvu.Rows" hidden="1">#REF!</definedName>
    <definedName name="Z_E61184E6_4A82_48AD_BD46_AD03682B9E61_.wvu.Rows" hidden="1">#REF!</definedName>
    <definedName name="Z1b">"$#REF!.$#REF!$#REF!"</definedName>
    <definedName name="Z1t">"$#REF!.$#REF!$#REF!"</definedName>
    <definedName name="z2b">"$#REF!.$#REF!$#REF!"</definedName>
    <definedName name="Z2t">"$#REF!.$#REF!$#REF!"</definedName>
    <definedName name="Z3b">"$#REF!.$#REF!$#REF!"</definedName>
    <definedName name="z3t">"$#REF!.$#REF!$#REF!"</definedName>
    <definedName name="Zb">"$#REF!.$#REF!$#REF!"</definedName>
    <definedName name="zbg">"$#REF!.$#REF!$#REF!"</definedName>
    <definedName name="Zero">#REF!</definedName>
    <definedName name="Zip">#REF!</definedName>
    <definedName name="Zip1" localSheetId="10"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0_1">NA()</definedName>
    <definedName name="zl___13">#REF!</definedName>
    <definedName name="zl___13_1">NA()</definedName>
    <definedName name="zl_1">NA()</definedName>
    <definedName name="zlpu">#REF!</definedName>
    <definedName name="zlpu___0">#REF!</definedName>
    <definedName name="zlpu___0_1">NA()</definedName>
    <definedName name="zlpu___13">#REF!</definedName>
    <definedName name="zlpu___13_1">NA()</definedName>
    <definedName name="zlpu_1">NA()</definedName>
    <definedName name="zn_nbr">#REF!</definedName>
    <definedName name="Zone_1">#REF!</definedName>
    <definedName name="zs">#REF!</definedName>
    <definedName name="zs___0">#REF!</definedName>
    <definedName name="zs___0_1">NA()</definedName>
    <definedName name="zs___13">#REF!</definedName>
    <definedName name="zs___13_1">NA()</definedName>
    <definedName name="zs_1">NA()</definedName>
    <definedName name="zspu">#REF!</definedName>
    <definedName name="zspu___0">#REF!</definedName>
    <definedName name="zspu___0_1">NA()</definedName>
    <definedName name="zspu___13">#REF!</definedName>
    <definedName name="zspu___13_1">NA()</definedName>
    <definedName name="zspu_1">NA()</definedName>
    <definedName name="ZSS">#REF!</definedName>
    <definedName name="ZSS___0">#REF!</definedName>
    <definedName name="ZSS___0_1">NA()</definedName>
    <definedName name="ZSS___13">#REF!</definedName>
    <definedName name="ZSS___13_1">NA()</definedName>
    <definedName name="ZSS_1">NA()</definedName>
    <definedName name="Zt">"$#REF!.$#REF!$#REF!"</definedName>
    <definedName name="ztg">"$#REF!.$#REF!$#REF!"</definedName>
    <definedName name="ztpu">#REF!</definedName>
    <definedName name="ztpu___0">#REF!</definedName>
    <definedName name="ztpu___0_1">NA()</definedName>
    <definedName name="ztpu___13">#REF!</definedName>
    <definedName name="ztpu___13_1">NA()</definedName>
    <definedName name="ztpu_1">NA()</definedName>
    <definedName name="Zts">"$#REF!.$#REF!$#REF!"</definedName>
    <definedName name="zxgsdfg" localSheetId="1" hidden="1">{"'Bill No. 7'!$A$1:$G$32"}</definedName>
    <definedName name="zxgsdfg" localSheetId="3" hidden="1">{"'Bill No. 7'!$A$1:$G$32"}</definedName>
    <definedName name="zxgsdfg" localSheetId="2" hidden="1">{"'Bill No. 7'!$A$1:$G$32"}</definedName>
    <definedName name="zxgsdfg" localSheetId="4" hidden="1">{"'Bill No. 7'!$A$1:$G$32"}</definedName>
    <definedName name="zxgsdfg" localSheetId="0" hidden="1">{"'Bill No. 7'!$A$1:$G$32"}</definedName>
    <definedName name="zxgsdfg" localSheetId="10" hidden="1">{"'Bill No. 7'!$A$1:$G$32"}</definedName>
    <definedName name="zxgsdfg" localSheetId="8" hidden="1">{"'Bill No. 7'!$A$1:$G$32"}</definedName>
    <definedName name="zxgsdfg" hidden="1">{"'Bill No. 7'!$A$1:$G$32"}</definedName>
    <definedName name="ZY">#REF!</definedName>
    <definedName name="ZY___0">#REF!</definedName>
    <definedName name="ZY___0_1">NA()</definedName>
    <definedName name="ZY___13">#REF!</definedName>
    <definedName name="ZY___13_1">NA()</definedName>
    <definedName name="ZY_1">NA()</definedName>
    <definedName name="전체">#REF!</definedName>
    <definedName name="守衛室１">#REF!</definedName>
    <definedName name="守衛室２">#REF!</definedName>
    <definedName name="工場内部壁１">#REF!</definedName>
    <definedName name="工場内部壁２">#REF!</definedName>
    <definedName name="工場内部天井１">#REF!</definedName>
    <definedName name="工場内部天井２">#REF!</definedName>
    <definedName name="工場内部天井ドル">#REF!</definedName>
    <definedName name="工場内部床１">#REF!</definedName>
    <definedName name="工場内部床２">#REF!</definedName>
    <definedName name="工場内部建具１">#REF!</definedName>
    <definedName name="工場内部建具２">#REF!</definedName>
    <definedName name="工場内部建具ドル">#REF!</definedName>
    <definedName name="工場内部雑１">#REF!</definedName>
    <definedName name="工場内部雑2">#REF!</definedName>
    <definedName name="工場土工事１">#REF!</definedName>
    <definedName name="工場土工事２">#REF!</definedName>
    <definedName name="工場外壁１">#REF!</definedName>
    <definedName name="工場外壁２">#REF!</definedName>
    <definedName name="工場外部建具１">#REF!</definedName>
    <definedName name="工場外部建具２">#REF!</definedName>
    <definedName name="工場外部建具ドル">#REF!</definedName>
    <definedName name="工場外部雑１">#REF!</definedName>
    <definedName name="工場外部雑２">#REF!</definedName>
    <definedName name="工場屋根１">#REF!</definedName>
    <definedName name="工場屋根２">#REF!</definedName>
    <definedName name="工場屋根ドル">#REF!</definedName>
    <definedName name="工場躯体１">#REF!</definedName>
    <definedName name="工場躯体２">#REF!</definedName>
    <definedName name="掛率">#REF!</definedName>
    <definedName name="管理内部壁１">#REF!</definedName>
    <definedName name="管理内部壁２">#REF!</definedName>
    <definedName name="管理内部天井１">#REF!</definedName>
    <definedName name="管理内部天井２">#REF!</definedName>
    <definedName name="管理内部床１">#REF!</definedName>
    <definedName name="管理内部床２">#REF!</definedName>
    <definedName name="管理内部建具１">#REF!</definedName>
    <definedName name="管理内部建具２">#REF!</definedName>
    <definedName name="管理内部建具ドル">#REF!</definedName>
    <definedName name="管理内部雑１">#REF!</definedName>
    <definedName name="管理内部雑２">#REF!</definedName>
    <definedName name="管理土工事１">#REF!</definedName>
    <definedName name="管理土工事２">#REF!</definedName>
    <definedName name="管理外壁１">#REF!</definedName>
    <definedName name="管理外壁２">#REF!</definedName>
    <definedName name="管理外部建具１">#REF!</definedName>
    <definedName name="管理外部建具２">#REF!</definedName>
    <definedName name="管理外部建具ドル">#REF!</definedName>
    <definedName name="管理外部雑１">#REF!</definedName>
    <definedName name="管理外部雑２">#REF!</definedName>
    <definedName name="管理屋根１">#REF!</definedName>
    <definedName name="管理屋根２">#REF!</definedName>
    <definedName name="管理躯体１">#REF!</definedName>
    <definedName name="管理躯体２">#REF!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58" l="1"/>
  <c r="H73" i="58" s="1"/>
  <c r="H74" i="58" s="1"/>
  <c r="K74" i="58" s="1"/>
  <c r="I69" i="58"/>
  <c r="I67" i="58"/>
  <c r="H66" i="58"/>
  <c r="E65" i="58"/>
  <c r="H65" i="58" s="1"/>
  <c r="H64" i="58"/>
  <c r="H63" i="58"/>
  <c r="H62" i="58"/>
  <c r="I59" i="58"/>
  <c r="H58" i="58"/>
  <c r="H57" i="58"/>
  <c r="H59" i="58" s="1"/>
  <c r="I55" i="58"/>
  <c r="H54" i="58"/>
  <c r="H55" i="58" s="1"/>
  <c r="I50" i="58"/>
  <c r="E49" i="58"/>
  <c r="H49" i="58" s="1"/>
  <c r="E48" i="58"/>
  <c r="H48" i="58" s="1"/>
  <c r="I43" i="58"/>
  <c r="I39" i="58"/>
  <c r="I30" i="58"/>
  <c r="H29" i="58"/>
  <c r="C28" i="58"/>
  <c r="H28" i="58" s="1"/>
  <c r="H30" i="58" s="1"/>
  <c r="I25" i="58"/>
  <c r="H24" i="58"/>
  <c r="H23" i="58"/>
  <c r="G21" i="58"/>
  <c r="H21" i="58" s="1"/>
  <c r="I16" i="58"/>
  <c r="I13" i="58"/>
  <c r="E12" i="58"/>
  <c r="E15" i="58" s="1"/>
  <c r="E20" i="58" s="1"/>
  <c r="H20" i="58" s="1"/>
  <c r="I10" i="58"/>
  <c r="H9" i="58"/>
  <c r="H10" i="58" s="1"/>
  <c r="K59" i="58" l="1"/>
  <c r="H50" i="58"/>
  <c r="K50" i="58" s="1"/>
  <c r="C38" i="58"/>
  <c r="C42" i="58" s="1"/>
  <c r="H42" i="58" s="1"/>
  <c r="H43" i="58" s="1"/>
  <c r="K43" i="58" s="1"/>
  <c r="K55" i="58"/>
  <c r="H25" i="58"/>
  <c r="K30" i="58"/>
  <c r="K10" i="58"/>
  <c r="H12" i="58"/>
  <c r="H13" i="58" s="1"/>
  <c r="K13" i="58" s="1"/>
  <c r="H67" i="58"/>
  <c r="D34" i="58"/>
  <c r="H34" i="58" s="1"/>
  <c r="H35" i="58" s="1"/>
  <c r="K35" i="58" s="1"/>
  <c r="K25" i="58"/>
  <c r="H69" i="58"/>
  <c r="K69" i="58" s="1"/>
  <c r="K67" i="58"/>
  <c r="H15" i="58"/>
  <c r="H16" i="58" s="1"/>
  <c r="K16" i="58" s="1"/>
  <c r="H38" i="58" l="1"/>
  <c r="H39" i="58" s="1"/>
  <c r="K39" i="58" s="1"/>
  <c r="K75" i="58" s="1"/>
  <c r="K76" i="58" s="1"/>
  <c r="K77" i="58" s="1"/>
  <c r="K78" i="58" s="1"/>
  <c r="C26" i="22" l="1"/>
  <c r="D9" i="36"/>
  <c r="D50" i="35"/>
  <c r="D6" i="35"/>
  <c r="D4" i="34"/>
  <c r="C9" i="44"/>
  <c r="F9" i="44" s="1"/>
  <c r="F35" i="44" l="1"/>
  <c r="F37" i="44" s="1"/>
  <c r="F38" i="44" s="1"/>
  <c r="C8" i="24" s="1"/>
  <c r="C24" i="22"/>
  <c r="C17" i="22"/>
  <c r="C18" i="22"/>
  <c r="C25" i="22"/>
  <c r="C19" i="22"/>
  <c r="C27" i="22"/>
  <c r="C28" i="22"/>
  <c r="C6" i="44" l="1"/>
  <c r="F6" i="44" s="1"/>
  <c r="C12" i="22"/>
  <c r="C8" i="22"/>
  <c r="C16" i="22"/>
  <c r="C13" i="22"/>
  <c r="F22" i="44" l="1"/>
  <c r="C10" i="22"/>
  <c r="C14" i="22"/>
  <c r="C7" i="44" l="1"/>
  <c r="F7" i="44" s="1"/>
  <c r="C8" i="44"/>
  <c r="F8" i="44" s="1"/>
  <c r="C20" i="22"/>
  <c r="F23" i="44"/>
  <c r="F26" i="44" s="1"/>
  <c r="F27" i="44" s="1"/>
  <c r="F28" i="44" s="1"/>
  <c r="F29" i="44" s="1"/>
  <c r="C7" i="24" s="1"/>
  <c r="F12" i="44" l="1"/>
  <c r="F13" i="44" s="1"/>
  <c r="F14" i="44" s="1"/>
  <c r="F15" i="44" s="1"/>
  <c r="F16" i="44" s="1"/>
  <c r="C6" i="24" s="1"/>
  <c r="C23" i="22"/>
  <c r="C21" i="22"/>
  <c r="C15" i="38" l="1"/>
  <c r="A9" i="22" l="1"/>
  <c r="A11" i="22" s="1"/>
  <c r="A13" i="22" s="1"/>
  <c r="A14" i="22" s="1"/>
  <c r="A15" i="22" s="1"/>
  <c r="A17" i="22" s="1"/>
  <c r="A18" i="22" s="1"/>
  <c r="A19" i="22" s="1"/>
  <c r="A20" i="22" s="1"/>
  <c r="A25" i="22" s="1"/>
  <c r="C20" i="38" l="1"/>
  <c r="C16" i="38"/>
  <c r="C17" i="38" s="1"/>
  <c r="C18" i="38" s="1"/>
  <c r="C19" i="38" s="1"/>
  <c r="C21" i="38" l="1"/>
  <c r="C22" i="38" s="1"/>
</calcChain>
</file>

<file path=xl/sharedStrings.xml><?xml version="1.0" encoding="utf-8"?>
<sst xmlns="http://schemas.openxmlformats.org/spreadsheetml/2006/main" count="673" uniqueCount="397">
  <si>
    <t>Sr. No.</t>
  </si>
  <si>
    <t>B</t>
  </si>
  <si>
    <t>Rate</t>
  </si>
  <si>
    <t>Unit</t>
  </si>
  <si>
    <t>Amount</t>
  </si>
  <si>
    <t>Remarks</t>
  </si>
  <si>
    <t>Say</t>
  </si>
  <si>
    <t>No.</t>
  </si>
  <si>
    <t>SAY Rs.</t>
  </si>
  <si>
    <t>Sr.</t>
  </si>
  <si>
    <t>Description</t>
  </si>
  <si>
    <t>Qty</t>
  </si>
  <si>
    <t>Shift and set up piling plants and equipments at each pile location</t>
  </si>
  <si>
    <t>1000mm dia Pile</t>
  </si>
  <si>
    <t>Supply, fabricate mild steel liners plates (8mm thick) with shoe including transport, alignment,welding, placing in position and driving up to any depth.</t>
  </si>
  <si>
    <t>MT</t>
  </si>
  <si>
    <t>RM</t>
  </si>
  <si>
    <t>Supply and place in position design mix cement controlled concrete of grade M-40 in pile shaft by means of tremmie or any other approved method using 20 mm MSA  including cost of all labour and materials but excluding the cost of steel reinforcement.</t>
  </si>
  <si>
    <t>Supplying, cutting, bending tying with1.5mm dia annealed binding wire and placing in position reinforcement cages for insitu reinforced cement concrete piles including cleaning,wire brushing,straightening tack/lap/butt welding with approved electrodes etc., with all labour and materials complete.
Thermo-mechanically treated corrosion resistant steel of grade equivalent to Fe-500D</t>
  </si>
  <si>
    <t>@</t>
  </si>
  <si>
    <t>Dressing of pile head, stacking the debris at convenient place, transportation to the low lying area anywhere inside the harbour as directed by the Engineer’s representative and all associated cleaning of projected reinforcements including labour, materials, tools, equipment, fuel etc. all complete. (Rate to include for cutting of steel liners and chipping of concrete above pile cut-off level):</t>
  </si>
  <si>
    <t>Conducting High strain dynamic load test on working piles for the load as directed using suitable equipment / machinery at his own cost all necessary arrangement for testing facilities &amp; removal of the same after test etc and as directed by the Engineer In Charge.</t>
  </si>
  <si>
    <t>Conduct non-destructive integrity testing on the selected piles using the low strain sonic diagnostic system as directed using suitable equipment / machinery at his own cost all necessary arrangement for testing facilities &amp; removal of the same after test etc and as directed by the Engineer In Charge.</t>
  </si>
  <si>
    <t>Conducting standard penetration test as per IS 2131 at various location in piles bores as directed by Engineer-in-charge including making report thereof.</t>
  </si>
  <si>
    <t>Supply and place in position to lines and levels cast-in-situ design mix cement controlled concrete of grade M-40 using cement sand, 20mm MSA including providing form work, shuttering, machine mixing, compacting, curing of concrete, centering including providing pockets, opening, recesses, chamfering wherever required and rendering if required to give smooth and even surface in all shape etc.complete as directed withall labour and materials but excluding the cost of steel reinforcement for pile muff, pile caps, deck beams, slab,kerbs, parapets etc.</t>
  </si>
  <si>
    <t>Supplying, cutting, bending, tying with 1.50 mm dia annealed binding wire and placing in position reinforcement for precast and cast in situ concrete  elements etc. including cleaning, wire brushing,straightening tack/lap/butt welding with approved electrodes etc.with all labour and materials complete.</t>
  </si>
  <si>
    <t>Thermo-mechanically treated corrosion resistant steel of grade equivalent to Fe-500D</t>
  </si>
  <si>
    <t>Supplying, fabricating and erecting steel structure including hoisting, fixing, welding, bolted and cutting to required length and shape, drilling holes, jointing in an approved manner, sand blasting, painting (one coat of primer &amp; two coats of epoxy paint) as per drawing and specifications etc. complete as directed by the Engineer-in-Charge.</t>
  </si>
  <si>
    <t>Supply and fix in position 100 mm dia PVC drain pipes of 500 mm length in suitable locations of deck slab as per drawing and specifications etc. complete as directed by the Engineer-in-Charge.</t>
  </si>
  <si>
    <t>Supply, fabricate and install in position GI handrail post (50 NB pipes) and hand railing (40 NB pipes) made of medium class steel tubes of YST 22 and conforming to IS:1161 including inserts, base plates and painting (one coat of primer &amp; two coats of epoxy paint) as per drawing and specifications etc. complete as directed by the Engineer-in-Charge.</t>
  </si>
  <si>
    <t>Each</t>
  </si>
  <si>
    <t>(A)</t>
  </si>
  <si>
    <t>Boring through all type of soil strata including stiff clay and dense sand from Bed level to Founding level</t>
  </si>
  <si>
    <t>Qty.</t>
  </si>
  <si>
    <t>KG</t>
  </si>
  <si>
    <t xml:space="preserve"> </t>
  </si>
  <si>
    <t>M2</t>
  </si>
  <si>
    <t>Quantity</t>
  </si>
  <si>
    <t>In fig.</t>
  </si>
  <si>
    <t>In words.</t>
  </si>
  <si>
    <t>Rmt</t>
  </si>
  <si>
    <t>Cubic Metre</t>
  </si>
  <si>
    <t>Running Metre</t>
  </si>
  <si>
    <t>Metric Tonne</t>
  </si>
  <si>
    <t>Square Metre</t>
  </si>
  <si>
    <t>Theoritical Calculation of Cement</t>
  </si>
  <si>
    <t>T.I. No.</t>
  </si>
  <si>
    <t>Description of Items</t>
  </si>
  <si>
    <t>Coefficient</t>
  </si>
  <si>
    <t>Weight</t>
  </si>
  <si>
    <t>kg/M3</t>
  </si>
  <si>
    <t>Total</t>
  </si>
  <si>
    <t>Add:- 2% wastage</t>
  </si>
  <si>
    <t>i.e.</t>
  </si>
  <si>
    <t>M.T.</t>
  </si>
  <si>
    <t>SAY</t>
  </si>
  <si>
    <t>S C H E D U L E   -   A</t>
  </si>
  <si>
    <t>Kind of material</t>
  </si>
  <si>
    <t>Cement</t>
  </si>
  <si>
    <t>Note: Qty mentioned above are tentative.</t>
  </si>
  <si>
    <t xml:space="preserve">Contractor </t>
  </si>
  <si>
    <t>Deendayal Port Authority</t>
  </si>
  <si>
    <t>M-40</t>
  </si>
  <si>
    <t>PART - A :- Common Pipe Trestle</t>
  </si>
  <si>
    <t>(B)</t>
  </si>
  <si>
    <t>(C)</t>
  </si>
  <si>
    <t>(D)</t>
  </si>
  <si>
    <t>(E)</t>
  </si>
  <si>
    <t>S C H E D U L E   -   B</t>
  </si>
  <si>
    <t>Place of Delivery</t>
  </si>
  <si>
    <t>Theoritical Calculation of Steel</t>
  </si>
  <si>
    <t>M3</t>
  </si>
  <si>
    <t>DEENDAYAL PORT AUTHORITY</t>
  </si>
  <si>
    <t>BRIEF INFORMATION OF THE PROJECT</t>
  </si>
  <si>
    <t>Name of the project</t>
  </si>
  <si>
    <t>:-</t>
  </si>
  <si>
    <t xml:space="preserve">Short history </t>
  </si>
  <si>
    <t>Separate Sheet Attached (Report)</t>
  </si>
  <si>
    <t>Administrative approval : or reference to the</t>
  </si>
  <si>
    <t>Submitted for Administrative Approval</t>
  </si>
  <si>
    <t>component part of the sanctioned project</t>
  </si>
  <si>
    <t>estimate if any and a statement showing the</t>
  </si>
  <si>
    <t>progressive total of estimate for</t>
  </si>
  <si>
    <t>sub-component parts sanctioned made for the</t>
  </si>
  <si>
    <t>component part</t>
  </si>
  <si>
    <t>Rate : The rate on which the estimate has</t>
  </si>
  <si>
    <t>been based.</t>
  </si>
  <si>
    <t>Type of contract : If any not whether being</t>
  </si>
  <si>
    <t>Through Contract (Open e-tender)</t>
  </si>
  <si>
    <t>carried out departmentally</t>
  </si>
  <si>
    <t>Construction plans : any special method</t>
  </si>
  <si>
    <t>N.A.</t>
  </si>
  <si>
    <t>Time of starting and completion.</t>
  </si>
  <si>
    <t>Soon after issue of Work Order &amp; as per Special Condition of Tender</t>
  </si>
  <si>
    <t>Availability of funds : If provision is not</t>
  </si>
  <si>
    <t xml:space="preserve">Rs. </t>
  </si>
  <si>
    <t>made, whether due to unforseen emergency</t>
  </si>
  <si>
    <t>of under estimating if the expenditure is in</t>
  </si>
  <si>
    <t>capable, how it is proposed to meet it.</t>
  </si>
  <si>
    <t>Financial implication : i.e. anticipated</t>
  </si>
  <si>
    <t>recurring expenditure in the case of new</t>
  </si>
  <si>
    <t>services only.</t>
  </si>
  <si>
    <t>A certificate that the estimate particularly the</t>
  </si>
  <si>
    <t>Yes</t>
  </si>
  <si>
    <t>allocation of expenditure has been checked by</t>
  </si>
  <si>
    <t>the Accountant concerned.</t>
  </si>
  <si>
    <t>CHECK LIST FOR ESTIMATE</t>
  </si>
  <si>
    <t>Name of Division/Department</t>
  </si>
  <si>
    <t>Name of work</t>
  </si>
  <si>
    <t>Whether it is plan/non-plan</t>
  </si>
  <si>
    <t>Whether nomenclature of work is</t>
  </si>
  <si>
    <t>tallying with the budget estimates</t>
  </si>
  <si>
    <t>Whether the budget centre and cost</t>
  </si>
  <si>
    <t>centre have been shown in the face</t>
  </si>
  <si>
    <t>sheet</t>
  </si>
  <si>
    <t>Whether published Accounts head has</t>
  </si>
  <si>
    <t>been shown properly</t>
  </si>
  <si>
    <t>Whether Principal activity has been</t>
  </si>
  <si>
    <t>shown properly in face sheet</t>
  </si>
  <si>
    <t xml:space="preserve">Amount provided in the budget </t>
  </si>
  <si>
    <t>estimates</t>
  </si>
  <si>
    <t>Whether the reasons for necessity for</t>
  </si>
  <si>
    <t>processing the estimate have been</t>
  </si>
  <si>
    <t>brought out in the report of the estimate</t>
  </si>
  <si>
    <t>Whether estimate has been prepared on</t>
  </si>
  <si>
    <t>---</t>
  </si>
  <si>
    <t>the basis of provision made in budget</t>
  </si>
  <si>
    <t>estimate for various sub-heads/ type of</t>
  </si>
  <si>
    <t>expenses</t>
  </si>
  <si>
    <t>In case estimate is for replacement as</t>
  </si>
  <si>
    <t>to whether the survey report has been</t>
  </si>
  <si>
    <t>sanctioned by the competent authority.</t>
  </si>
  <si>
    <t>Whether approval of the competent</t>
  </si>
  <si>
    <t>authority has been obtained in case of</t>
  </si>
  <si>
    <t>procurement of new/ capital item.</t>
  </si>
  <si>
    <t>Whether the estimate has been checked</t>
  </si>
  <si>
    <t>technically by the Design Section.</t>
  </si>
  <si>
    <t>Whether provision of contigencies is</t>
  </si>
  <si>
    <t>Yes, 1.5%</t>
  </si>
  <si>
    <t>required. If yes, whether the same has</t>
  </si>
  <si>
    <t>been taken in estimate or not.</t>
  </si>
  <si>
    <t>Whether estimate is bases on current</t>
  </si>
  <si>
    <t>S/R or market rate.</t>
  </si>
  <si>
    <t>Whether blue-print of the proposed</t>
  </si>
  <si>
    <t xml:space="preserve">N.A. </t>
  </si>
  <si>
    <t>work has been attached.</t>
  </si>
  <si>
    <t>Whether provision for establishment</t>
  </si>
  <si>
    <t>charges is necessary. If so, whether</t>
  </si>
  <si>
    <t>the same has been provided in the</t>
  </si>
  <si>
    <t>estimate and at what % rate.</t>
  </si>
  <si>
    <t>Any other special remarks</t>
  </si>
  <si>
    <t>Whether Annexure-I has been attached</t>
  </si>
  <si>
    <t>with the estimate and is in order.</t>
  </si>
  <si>
    <t>Submitted for concurrence please</t>
  </si>
  <si>
    <t>Divisional Accountant/</t>
  </si>
  <si>
    <t>Superintendant (A/C's)</t>
  </si>
  <si>
    <t>Name of Division/Deptt.</t>
  </si>
  <si>
    <t>Subject to the remarks against serial No.</t>
  </si>
  <si>
    <t>Estimate may be concured in for Rs.</t>
  </si>
  <si>
    <t>Rs.</t>
  </si>
  <si>
    <t>Which will require the approval of</t>
  </si>
  <si>
    <t xml:space="preserve">                                            DEENDAYAL PORT AUTHORITY</t>
  </si>
  <si>
    <t>CHECK LIST FOR DTPs</t>
  </si>
  <si>
    <t>(To be placed on top of file duly filled in and signed by concerned officials)</t>
  </si>
  <si>
    <t>Details</t>
  </si>
  <si>
    <t>Name of Division</t>
  </si>
  <si>
    <t>Project</t>
  </si>
  <si>
    <t>Sanctioned Estimate No. &amp; Amount</t>
  </si>
  <si>
    <t>Under Process</t>
  </si>
  <si>
    <t xml:space="preserve">Whether the D.T.P. have been checked with sanctioned estimate </t>
  </si>
  <si>
    <t>Whether the D.T.Ps are technically  checked by the XEN (D)</t>
  </si>
  <si>
    <t xml:space="preserve">Whether the period in which the work will be carried out has been indicated in N.I.T.  </t>
  </si>
  <si>
    <t xml:space="preserve">Whether the estimate cost, EMD  &amp; Security Deposit shown in the N.I.T. are correctly given   </t>
  </si>
  <si>
    <t>Whether the calculations for the materials provided is Schedule-A have been attached with D.T.P. and found in order</t>
  </si>
  <si>
    <t>Whether the special conditions are attached with D.T.P.s and are in order</t>
  </si>
  <si>
    <t>Whose approval is required for D.T.P.s.</t>
  </si>
  <si>
    <t>Chairman, As per Sr. No. 2 of DOP</t>
  </si>
  <si>
    <t>Any special remarks</t>
  </si>
  <si>
    <t>Subject to remarks under item</t>
  </si>
  <si>
    <t>No.___________ the D.T.Ps may be</t>
  </si>
  <si>
    <t>concurred in, which will required the</t>
  </si>
  <si>
    <t>approval of ___________</t>
  </si>
  <si>
    <t>DA / (Accounts)</t>
  </si>
  <si>
    <t>Name of Div. /  Deptt.</t>
  </si>
  <si>
    <t>FA &amp; CAO</t>
  </si>
  <si>
    <t>Dy. FA &amp; CAO / AO (W/A)</t>
  </si>
  <si>
    <t>-: DEENDAYAL PORT TRUST :-</t>
  </si>
  <si>
    <t>CHECK LIST FOR ESTIMATES AND DTPs</t>
  </si>
  <si>
    <t>Whether detailed drawings duly signed by concerned Executive Engineer containing all the details of measurements considered in the estimate are enclosed ?</t>
  </si>
  <si>
    <t>Whether cross reference of measurements and Schedule of rates considered in the estimate with reference to SOR items given properly ?</t>
  </si>
  <si>
    <t>Whether Rate Analysis Statements for non-SOR items has been Supplemented with quotations for present market rates etc. ?</t>
  </si>
  <si>
    <t>Whether all the items are written in sequence so that missing items, if any, can be checked ?</t>
  </si>
  <si>
    <t>Whether special conditions required, if any, relevant to the proposed Estimate and DTPs are attached ?</t>
  </si>
  <si>
    <t>Whether Schedule – A with quantities considered in DTPs are provided with supporting calculations ?</t>
  </si>
  <si>
    <t>Whether DTPs attached are on Item Rate or Percentage Basis ?</t>
  </si>
  <si>
    <t>Item Rate</t>
  </si>
  <si>
    <t>Whether Abstract of cost by clubbing the quantities from various sections of the estimate by giving reference of Item No. and Quantity for that section is provided properly ?</t>
  </si>
  <si>
    <t>In order to avoid delay in checking and forwarding the same for financial concurrence and for approval of competent authorities, following attachments duly filled in, checked and signed by concerned officials are enclosed ?</t>
  </si>
  <si>
    <t>Estimate Face Sheet duly filled in ?</t>
  </si>
  <si>
    <t xml:space="preserve">Report covering justification for taking up the work and main items considered in the Estimates ?                 </t>
  </si>
  <si>
    <t>General specifications for items covered in the estimate ?</t>
  </si>
  <si>
    <t>Brief information of the Project.</t>
  </si>
  <si>
    <t>Printed Check List for Estimate</t>
  </si>
  <si>
    <t>(F)</t>
  </si>
  <si>
    <t>Printed Check List for DTPs.</t>
  </si>
  <si>
    <t>(G)</t>
  </si>
  <si>
    <t>Printed copy of NIT duly filled in with estimate cost, value of EMD &amp; SD period for completion.</t>
  </si>
  <si>
    <t>(H)</t>
  </si>
  <si>
    <t>Justification for the Specified time limit.</t>
  </si>
  <si>
    <t>(I)</t>
  </si>
  <si>
    <t>Printed conditions of contract.</t>
  </si>
  <si>
    <t xml:space="preserve">                              </t>
  </si>
  <si>
    <t>Estimate No. :________________</t>
  </si>
  <si>
    <t>For year :</t>
  </si>
  <si>
    <t xml:space="preserve">Department : </t>
  </si>
  <si>
    <t>Engineering</t>
  </si>
  <si>
    <t>Details of work for which technical sanction is accorded.</t>
  </si>
  <si>
    <t>(a)</t>
  </si>
  <si>
    <t>Name of Work:-</t>
  </si>
  <si>
    <t>(b)</t>
  </si>
  <si>
    <t>Cost Centre:</t>
  </si>
  <si>
    <t>W.C.-</t>
  </si>
  <si>
    <t>(c)</t>
  </si>
  <si>
    <t xml:space="preserve">Published Accounts Head: </t>
  </si>
  <si>
    <t>(d)</t>
  </si>
  <si>
    <t xml:space="preserve">Principal Activity:     </t>
  </si>
  <si>
    <t>General ledger classification :</t>
  </si>
  <si>
    <t>Classification</t>
  </si>
  <si>
    <t>Ref. To item No. In abstract of cost</t>
  </si>
  <si>
    <t>Total= Rs.</t>
  </si>
  <si>
    <t>Add 1.5% Contingencies = Rs.</t>
  </si>
  <si>
    <t>Add 2% Eatablishment Charges = Rs.</t>
  </si>
  <si>
    <t>Add 18% GST = Rs.</t>
  </si>
  <si>
    <t xml:space="preserve">Estimate framed by :  </t>
  </si>
  <si>
    <t>R E P O R T</t>
  </si>
  <si>
    <t>As per separate sheet attached.</t>
  </si>
  <si>
    <t>SPECIFICATION</t>
  </si>
  <si>
    <t>J.E.(GR-I)</t>
  </si>
  <si>
    <t>TECHNICAL SANCTION</t>
  </si>
  <si>
    <t xml:space="preserve">     </t>
  </si>
  <si>
    <t>Signature :</t>
  </si>
  <si>
    <t xml:space="preserve">Designation : </t>
  </si>
  <si>
    <t>In Fig.</t>
  </si>
  <si>
    <t>In Words</t>
  </si>
  <si>
    <t>One Metric Tonne</t>
  </si>
  <si>
    <t>Brough by contractor</t>
  </si>
  <si>
    <t xml:space="preserve">Technical sanction for the work as detailed above accorded at an estimated cost of                        Rs. 98,18,00,000.00/- (Rupees Ninety Eight Crore Eighteen Lakhs only/-) </t>
  </si>
  <si>
    <t>CONTRACTOR</t>
  </si>
  <si>
    <t>847/1779</t>
  </si>
  <si>
    <t xml:space="preserve">Cargo Handling &amp; Storage </t>
  </si>
  <si>
    <t xml:space="preserve"> 2025 - 2026</t>
  </si>
  <si>
    <t>In the office of Dy. CE (C)</t>
  </si>
  <si>
    <t>XEN ( C )</t>
  </si>
  <si>
    <t>DA (C)</t>
  </si>
  <si>
    <t>Supplying, cutting, bending tying with1.5mm dia annealed binding wire and placing in position reinforcement cages for insitu reinforced cement concrete piles including cleaning,wire brushing,straightening tack/lap/butt welding with approved electrodes etc., with all labour and materials complete.
Thermo-mechanically treated corrosion resistant steel of grade equivalent to Fe-500D</t>
  </si>
  <si>
    <t xml:space="preserve">Providing and casting, lifting, shifting and placing in position of precast units of design mix controlled concrete grade M- 40 including weigh batching, mixing, vibrating, curing etc., complete with all labour, material, plants, equipments etc. as directed by engineer in charge. (Rate shall be inclusive of providing, fixing and stripping of formwork but exclusive of steel reinforcement bars.) </t>
  </si>
  <si>
    <t>RMT</t>
  </si>
  <si>
    <t>DPT SOR's and PMR and Approved estiamte rate Construction of Oil Jetty No 10 at Kandla</t>
  </si>
  <si>
    <t>D.A. (C)</t>
  </si>
  <si>
    <t>CONSTRUCTION DIVISION</t>
  </si>
  <si>
    <t>Name of work =Construction of  pipe trestle from OJ - 8 to New LFP to Land fall Point at Kandla</t>
  </si>
  <si>
    <t>Construction of  pipe trestle from OJ - 8 to  Land fall Point at Kandla</t>
  </si>
  <si>
    <t>Name of Work :- Construction of  pipe trestle from OJ - 8 to  Land fall Point at Kandla</t>
  </si>
  <si>
    <r>
      <rPr>
        <b/>
        <u/>
        <sz val="12"/>
        <rFont val="Arial"/>
        <family val="2"/>
      </rPr>
      <t>J.E. (Gr. - I)</t>
    </r>
    <r>
      <rPr>
        <b/>
        <sz val="12"/>
        <rFont val="Arial"/>
        <family val="2"/>
      </rPr>
      <t xml:space="preserve">                                          D</t>
    </r>
    <r>
      <rPr>
        <b/>
        <u/>
        <sz val="12"/>
        <rFont val="Arial"/>
        <family val="2"/>
      </rPr>
      <t>A (C)                                        XEN (C)</t>
    </r>
  </si>
  <si>
    <t>Name of work :- Construction of  pipe trestle from OJ - 8 to  Land fall Point at Kandla</t>
  </si>
  <si>
    <t>XEN ( C )
DEENDAYAL PORT AUTHORITY</t>
  </si>
  <si>
    <t>Name of work :- Construction of Pipe Trestle From Oil Jetty No 8 to Land Fall Point at Kandla</t>
  </si>
  <si>
    <t>Division : Construction</t>
  </si>
  <si>
    <t>NO</t>
  </si>
  <si>
    <t>No</t>
  </si>
  <si>
    <t>Supplying, providing and fixing in position approved quality shalitax board, edge angles, steel plates, etc., at expansion joints all complete according to the specifications, Drawings and/or as directed by the Engineer.</t>
  </si>
  <si>
    <t>kg</t>
  </si>
  <si>
    <t>Supply and place in position to lines and levels cast-in-situ design mix cement concrete of grade M-40 using cement, 20 mm MSA for wearing coat of average thickness of 100mm including providing of form work,weigh batching machine mixing, placing in panels, forming slopes, placing of Hardfloor or equivalent non metallic floor hardener (7 kg/m²), compacting curing etc. complete with all labour and materials .(a) Wearing coat 100mm thick</t>
  </si>
  <si>
    <t>Construction/ Engineering</t>
  </si>
  <si>
    <t xml:space="preserve">XEN (C) </t>
  </si>
  <si>
    <t>m2</t>
  </si>
  <si>
    <t>DSOR-5.24.3</t>
  </si>
  <si>
    <t>Add:- 5.06% wastage</t>
  </si>
  <si>
    <t>AXEN (C)</t>
  </si>
  <si>
    <t>XEN(C)</t>
  </si>
  <si>
    <t xml:space="preserve">Jr. Engineer (GR-I) </t>
  </si>
  <si>
    <t>Thermo-mechanically treated corrosion resistant steel of grade equivalent to Fe-550D</t>
  </si>
  <si>
    <t>Reinforcement Steel (TMT CRS of Grade Fe550D)</t>
  </si>
  <si>
    <t>Structural Steel</t>
  </si>
  <si>
    <t>Theoritical Calculation of Structural Steel</t>
  </si>
  <si>
    <r>
      <t>M</t>
    </r>
    <r>
      <rPr>
        <b/>
        <vertAlign val="superscript"/>
        <sz val="11"/>
        <rFont val="Arial"/>
        <family val="2"/>
      </rPr>
      <t>3</t>
    </r>
  </si>
  <si>
    <t>M-40 SCREED (100 mm Thk.)</t>
  </si>
  <si>
    <t>Conducting High strain dynamic load test on working piles for the load as directed using suitable equipment /machinery at his own cost all necessary arrangement for testing facilities &amp; removal of the same after test etc and as directed by the Engineer In Charge.</t>
  </si>
  <si>
    <r>
      <rPr>
        <b/>
        <sz val="18"/>
        <color rgb="FF000000"/>
        <rFont val="Calibri"/>
        <family val="2"/>
        <scheme val="minor"/>
      </rPr>
      <t xml:space="preserve">       
</t>
    </r>
    <r>
      <rPr>
        <sz val="12"/>
        <color rgb="FF000000"/>
        <rFont val="Calibri"/>
        <family val="2"/>
        <scheme val="minor"/>
      </rPr>
      <t xml:space="preserve">                                                </t>
    </r>
    <r>
      <rPr>
        <b/>
        <sz val="20"/>
        <color rgb="FF000000"/>
        <rFont val="Calibri"/>
        <family val="2"/>
        <scheme val="minor"/>
      </rPr>
      <t xml:space="preserve">Specification </t>
    </r>
    <r>
      <rPr>
        <sz val="12"/>
        <color rgb="FF000000"/>
        <rFont val="Calibri"/>
        <family val="2"/>
        <scheme val="minor"/>
      </rPr>
      <t xml:space="preserve">
While framing the estimate following necessary item have been considered 
1.  Shifting of pile platform &amp; boring in various dia. pile 
2. 8 mm thick linear fabrication
3. Reinforcement FE-500/550D TMT – CRS
4. RCC M-40 For cast in situ, precast &amp; for piles.
5. Item for carry out load test by test pile methods
6. Dynamic load test   
7. Fabrication work for various structures that is pipe rack, trestle etc. 
8. Supply, fabricate and install in position GI handrail post (50 NB pipes).
The estimate has been prepared based on recently approved estimate of "Construction of common connecting platform OJ 9 to 11 " and "Construction of Oil Jetty No. 10 at Kandla". The Consultant Ms. URS Scotwilson Pvt. Ltd. has prepared the estimate appointed by DPA.</t>
    </r>
  </si>
  <si>
    <t>x</t>
  </si>
  <si>
    <t>(i)</t>
  </si>
  <si>
    <t>m3</t>
  </si>
  <si>
    <t>A</t>
  </si>
  <si>
    <t>Centering and shuttering including strutting, propping etc. and removal of form for all heights :</t>
  </si>
  <si>
    <t>for road</t>
  </si>
  <si>
    <t>Providing primary  rock of 0.1 to 0.5T for road work/ground  including cost of quarrying, royalty, loading, unloading, transportation and spreading in layers from existing ground to required level, levelling, dressing side slopes etc., complete with all labour and materials etc., as directed by the engineer in charge.</t>
  </si>
  <si>
    <t>Supplying and stacking of quarry spall /Ganular material for emabnakement of Approach roads/plot with including cost of excavation, royalty, loding, unloding transportation complete with all labour and materials or as directed by Engineer in Charge.</t>
  </si>
  <si>
    <t>Laying,spreading,compacting and shifting of Quarry Spalls material with loading, unloading and tranasproting. The material shall be spread in uniform thicness and compacted in layers using vibratory rollers of 8-10 capacity with watering to achivce proper grade and camber. The work shall include consolidation to meet specified compaction values and surface accuracy,complete in all respects as directed by the EIC</t>
  </si>
  <si>
    <r>
      <t>M</t>
    </r>
    <r>
      <rPr>
        <b/>
        <vertAlign val="superscript"/>
        <sz val="12"/>
        <rFont val="Calibri"/>
        <family val="2"/>
        <scheme val="minor"/>
      </rPr>
      <t>3</t>
    </r>
  </si>
  <si>
    <t>Providing and laying Non Pressure NP-4 class (Heavy duty) R.C.C. pipes including collars/spigot jointed with stiff mixture of cement mortar in the proportion of 1:2 (1 cement : 2 fine sand) including testing of joints etc. complete</t>
  </si>
  <si>
    <t>1200mm dia. Pipe</t>
  </si>
  <si>
    <t>Name of work:-  Extension of custom bonded area in back up of 13th to 16th berth</t>
  </si>
  <si>
    <t>Length</t>
  </si>
  <si>
    <t>Width</t>
  </si>
  <si>
    <t>Depth</t>
  </si>
  <si>
    <t>Earth work in excavation by mechanical means (Hydraulic excavator) /manual means in foundation trenches or drains (not exceeding 1.5 m in width or 10 sqm on plan), including dressing of sides and ramming of bottoms, lift upto 1.5 m, including getting out the excavated soil and disposal of surplus excavated soil as directed, within a lead of 50m.</t>
  </si>
  <si>
    <t>for fencing wall</t>
  </si>
  <si>
    <t>for gates</t>
  </si>
  <si>
    <t>Providing   &amp;   filling  river sand in plinth or foundation trenches etc. in layers not exceeding  20cm levelling, watering    &amp;   consolidation   of     each    layer    by ramming etc., all labour &amp; materials complete.</t>
  </si>
  <si>
    <t>Providing and laying cement concrete mix of proportion 1:4:8 consisting of cement, sand  and 25 to 40 mm size graded hand/machine broken crushed trap stone metal etc., as coarse aggregate including mixing, leveling, ramming and curing etc. complete.</t>
  </si>
  <si>
    <t>Providing and laying in position machine batched and machine mixed design mix M-30 grade cement concrete for reinforced cement concrete work, using cement content as per approved design mix, including pumping / placing of concrete to site of laying but excluding the cost of centering,shuttering, finishing and reinforcement, including admixtures in recommended proportions as per IS: 9103 to accelerate, retard setting of concrete, improve workability without impairing strength and durability as per direction of Engineer-in-charge. (Minimum cement content 370 Kg/m3, actual as per the concrete mix design)</t>
  </si>
  <si>
    <t>a</t>
  </si>
  <si>
    <t>All works upto plinth level</t>
  </si>
  <si>
    <t>Raft</t>
  </si>
  <si>
    <t>COLUMN, PILLARS, POSTS &amp; STRUSS</t>
  </si>
  <si>
    <t>Wall</t>
  </si>
  <si>
    <t>b</t>
  </si>
  <si>
    <t>All works above plinth level upto floor V level</t>
  </si>
  <si>
    <t>wall</t>
  </si>
  <si>
    <t xml:space="preserve">Providing   and   laying   reinforcement  for reinforced cement  concrete  works  including  cutting,  bending, tying with binding wires, preparing cages and placing in position, etc.complete as directed </t>
  </si>
  <si>
    <t>Thermo-Mechanically Treated bars of grade Fe- 500D or more.</t>
  </si>
  <si>
    <t>Qty It 4(a)+4(b)</t>
  </si>
  <si>
    <t>i.e</t>
  </si>
  <si>
    <t>Structural steel work in single section, fixed with or without connecting plate, including cutting, hoisting, fixing in position and applying a priming coat of approved steel primer all complete.</t>
  </si>
  <si>
    <t>ISA : 50 x 50 x 6mm :</t>
  </si>
  <si>
    <t>Painting Steel work with Deluxe Multi Surface Paint to give an even shade. Two or more coat applied @ 0.90 ltr/ 10 sqm over an under coat of primer applied @ 0.80 ltr/ 10 sqm of approved brand and manufacture</t>
  </si>
  <si>
    <t>Foundations, footings, bases of columns, etc. for mass concrete</t>
  </si>
  <si>
    <t>Lintels, beams, plinth beams, girders, bressumers and cantilevers</t>
  </si>
  <si>
    <t>for comp wall</t>
  </si>
  <si>
    <t>c</t>
  </si>
  <si>
    <t>Columns, Pillars, Piers, Abutments, Posts and Struts</t>
  </si>
  <si>
    <t>Plastering     with   cement    mortar    1 : 4    including racking out joints, scrubbing    &amp;    cleaning,   finishing   smooth  curing including racking out joints etc. complete for  interior plastering upto floor two level.</t>
  </si>
  <si>
    <t>12 mm cement plaster of mix : 1:4 (1 cement: 4 fine sand)</t>
  </si>
  <si>
    <t xml:space="preserve">Finishing walls with water proofing cement paint of required shade </t>
  </si>
  <si>
    <t>New work (Two or more coats applied @ 3.84 kg/10 sqm)</t>
  </si>
  <si>
    <t>Qty same as per item no 9</t>
  </si>
  <si>
    <t>mtr</t>
  </si>
  <si>
    <t>Columns</t>
  </si>
  <si>
    <t>column</t>
  </si>
  <si>
    <t>ISA : 65 x 65 x 8 mm :</t>
  </si>
  <si>
    <t xml:space="preserve">Column </t>
  </si>
  <si>
    <t xml:space="preserve">Column Offsets </t>
  </si>
  <si>
    <t xml:space="preserve">Column offsets </t>
  </si>
  <si>
    <t>Top of the Fencing Wall</t>
  </si>
  <si>
    <t xml:space="preserve">Wall top Column offsets </t>
  </si>
  <si>
    <t>Fencing with R.C.C. post placed at required distance, embedded in cement concrete blocks, every 15th post, last but one end post and corner post shall be strutted on both sides and end post one side only, provided with horizontal lines and two diagonals of barbed wire weighing 9.38 kg per 100 metres (minimum), between the two posts fitted and fixed with G.I. staples on wooden plugs or G.I. binding wire tied to 6 mm bar nibs fixed while casting the post (cost of R.C.C. posts, struts, earth work and concrete to be paid for separately) :- Payment to be made per metre cost of total length of barbed wire used.</t>
  </si>
  <si>
    <t xml:space="preserve">  With G.I. barbed wire</t>
  </si>
  <si>
    <t>16.16.1</t>
  </si>
  <si>
    <t>Total :-</t>
  </si>
  <si>
    <t>Cost For 45.35 Mtr of Custom fencing wall</t>
  </si>
  <si>
    <t>There for Cost For 1.00 Mtr of Custom fencing wall</t>
  </si>
  <si>
    <t xml:space="preserve">Say </t>
  </si>
  <si>
    <t>Manifold Fencing</t>
  </si>
  <si>
    <t>Consider 45.35 mtr length as Expantion joint at every 15 panels of Wall</t>
  </si>
  <si>
    <r>
      <t>M</t>
    </r>
    <r>
      <rPr>
        <b/>
        <vertAlign val="superscript"/>
        <sz val="11"/>
        <rFont val="Calibri"/>
        <family val="2"/>
        <scheme val="minor"/>
      </rPr>
      <t>2</t>
    </r>
  </si>
  <si>
    <t xml:space="preserve">Rmt </t>
  </si>
  <si>
    <t xml:space="preserve">Boring through all types of soil strata, including stiff clay and dense sand from the bed level to the founding level. including removing and taking away the debrish material, flushing and cleaning the bore with bentonite water or as directed by the Engineering In-charge </t>
  </si>
  <si>
    <t>C</t>
  </si>
  <si>
    <r>
      <rPr>
        <b/>
        <u/>
        <sz val="12"/>
        <rFont val="Calibri"/>
        <family val="2"/>
        <scheme val="minor"/>
      </rPr>
      <t>SUPPLY, ERECTION AND TESTING OF PIPING SYSTEM</t>
    </r>
    <r>
      <rPr>
        <sz val="12"/>
        <rFont val="Calibri"/>
        <family val="2"/>
        <scheme val="minor"/>
      </rPr>
      <t xml:space="preserve">
Complete work of supply of pipes, fitting (Tee, bend (piggable for chemical line (reducer, O' lets, Couplings etc), flanges, gasket, fasteners, provision of pig reciever at jetty area and pig launcher at manifold area for foam pig operations excluding the air, water, slop and nitrogen pipelines) including transportation to store and inspection charges. Handling and lifting of material from storage yard to work site. Complete work of piping fabrication works including cutting, edge preparation, fit up, bending, preheating, welding with fittings and flanges etc, erection of all type of pipe assembly over new / exisitng trestle, sleepers and pipe support, culverts/UG and at all elevations; hook-up  with equipment nozzles etc, carrying out 10% non-destructive testing of each size such as radiography by X-ray, liquid penetration etc. as required; Hydrotesting of overall piping, flanges and fittings, dewatering, drying by compressed air if applicable, painting and making ready for further Commissioning including supply of all consumables, equipment, manpower and other resources and execution of, but not limited to, the following works in accordance   with relevant scope of work, 
NOTE  :
1. chemical lines are to be considered piggable by Foam pig.</t>
    </r>
  </si>
  <si>
    <t>E</t>
  </si>
  <si>
    <t>Edible Oil  : 
( Size - 14 INCH, Thk. 6.4, A1M,  Material-MS ERW)</t>
  </si>
  <si>
    <t>F</t>
  </si>
  <si>
    <t xml:space="preserve">GATE VALVE : (Edible Line) ( 14" NB, FB, FE, 150#) </t>
  </si>
  <si>
    <t>3</t>
  </si>
  <si>
    <t xml:space="preserve">SUPPLY   OF   FLEXIBLE   HOSES   FOR JETTY    AND       MANIFOLD       AREA   </t>
  </si>
  <si>
    <t>4</t>
  </si>
  <si>
    <t>Edible Oil  : 
( Size - 10 INCH, Thk. 6.4, A1M,  Material-MS ERW)</t>
  </si>
  <si>
    <t>Air Supply Line :
 ( Size - 4 INCH, HVY, A3A, Material- IS 1239 Black)</t>
  </si>
  <si>
    <t xml:space="preserve">GATE VALVE : (Edible Line) ( 10" NB, FB, FE, 150#) </t>
  </si>
  <si>
    <t>10" dia. Flexible hose for Edible Line</t>
  </si>
  <si>
    <t>8" dia. Flexible hose for Edible Line</t>
  </si>
  <si>
    <r>
      <rPr>
        <b/>
        <u/>
        <sz val="12"/>
        <rFont val="Calibri"/>
        <family val="2"/>
        <scheme val="minor"/>
      </rPr>
      <t>SUPPLY &amp; INSTALLATION OF VALVES</t>
    </r>
    <r>
      <rPr>
        <sz val="12"/>
        <rFont val="Calibri"/>
        <family val="2"/>
        <scheme val="minor"/>
      </rPr>
      <t xml:space="preserve">
Complete work of supply of Valves along with matching flanges, including transportation to the store and inspection charges. Handling and lifting of material from storage yard to work site and installation of all types of valves, bolting, threading or welding, including supply of gaskets, nuts, bolts &amp; copper jumper (Two sets per valve) and insertion/ erection of the same on either side of flanged valves at all elevations of pipe sleepers, supports or overhead on racks, equipments nozzle, skid &amp; painting etc. Supply of all consumables, manpower, equipment, etc., for completion of all works as per  scope of work.
</t>
    </r>
  </si>
  <si>
    <t>Water Supply Line   : 
( Size - 8 INCH, Thk. Material- DI LINE)</t>
  </si>
  <si>
    <t xml:space="preserve">GATE VALVE : (water supply Line) ( 8" Dia C.I.) </t>
  </si>
  <si>
    <t>4" dia. Flexible hose for air /Water</t>
  </si>
  <si>
    <t xml:space="preserve">Supply and erection of air compressor of capcity not less than 1100 CFM of pressure 10barG and along with drier &amp; storage tank of 10barG and along with drier &amp; storage tank of suitable size. </t>
  </si>
  <si>
    <t xml:space="preserve">BALL VALVE : (Air Line) ( 4" NB, FB, FE, 150#) </t>
  </si>
  <si>
    <t>Supply   of   Flexible   hose   (Unloading)   with synthetic   braided    material    with    electrical continuity  as  per   Standard  IS:10733,Type-B, 8 M long each, with both end flange, Class 150, suitable  for  pressure,    temperature  range  and type  of  fluid.  coupling  including  all  taxes, duties, transportation to store.</t>
  </si>
  <si>
    <t xml:space="preserve">1000mm dia Pile </t>
  </si>
  <si>
    <t>50 to 100 mm average compacted thickness with bitumen of grade VG-40 @ 3.50% (percentage by weight of total mix) prepared in Drum Type Hot Mix Plant of 60-90 TPH capacity.</t>
  </si>
  <si>
    <t>50 to 100 mm average compacted thickness with bitumen of grade VG-40 @ 5% (percentage by weight of total mix) and lime filler @ 2% (percentage by weight of Aggregate) prepared in Drum Type Hot Mix Plant of 60-90 TPH
capacity.</t>
  </si>
  <si>
    <t>Section - 1 (Piling work)</t>
  </si>
  <si>
    <t>Section - 3 (Road Work)</t>
  </si>
  <si>
    <t xml:space="preserve">40/50 mm compacted thickness with bitumen of grade PMB-40 @ 6% (percentage by weight of total mix) and lime filler @ 3% (percentage by weight of Aggregate) prepared in drum Type Hot Mix Plant of 60-90 TPH </t>
  </si>
  <si>
    <t>For Expantion Joints</t>
  </si>
  <si>
    <t>Section - 5 Product Pipeline</t>
  </si>
  <si>
    <t xml:space="preserve">Supply and place in position to lines and levels cast-in-situ design mix cement controlled concrete of grade M-35 using cement sand, 20mm MSA including providing form work, shuttering, machine mixing, compacting, curing of concrete,  and rendering if required to give smooth and even surface in all shape etc. complete as directed with all labour and materials with retarding super plasticizer admixture (such as Procrete R75 or equivalent) but excluding the cost of steel reinforcement </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</si>
  <si>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</si>
  <si>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Providing and laying bituminous macadam using crushed stone aggregates of specified grading premixed with bituminous binder, transported to site by tippers, laid over a previously prepared surface with paver finisher equiped with electronic sensor to the required grade, level and alignment and rolling with smooth wheeled, vibratory and tandem rollers as per specifications to achieve the desired compaction and density, complete as per specificatons and directions of Engineer-in-Charge.</t>
  </si>
  <si>
    <t>Providing and laying Dense Graded Bituminous Macadam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as per specifications to achieve the desired compaction and density, complete as per specificatIons and directions of Engineer-in- Charge.</t>
  </si>
  <si>
    <t>Providing and laying Bituminous concrete using crushed stone aggregates of specified grading, premixed with bituminous binder and filler,transporting the hot mix to work site by tippers,laying with paver finisher equiped with electronicsensor to the required grade, level and alignment and rolling with smooth wheeled, vibratory and tandem rollers to achieve the desired compaction and density as per specification, complete and as per direction of EIC</t>
  </si>
  <si>
    <t xml:space="preserve">Annexure - I </t>
  </si>
  <si>
    <t xml:space="preserve">1000 mm dia Pile </t>
  </si>
  <si>
    <t>Name of Work:- Construction of Pipe Trestle From Oil Jetty No 8 to Land Fall Point at Kandla (Stage -II)</t>
  </si>
  <si>
    <t>Note: - The Rate shall be excluding GST.</t>
  </si>
  <si>
    <t>CONSTRUCTION - I DIVISION</t>
  </si>
  <si>
    <t>Budgetary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</si>
</sst>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6" formatCode="0.0000"/>
    <numFmt numFmtId="167" formatCode="&quot;₹&quot;\ #,##0.00"/>
  </numFmts>
  <fonts count="54">
    <font>
      <sz val="11"/>
      <color theme="1"/>
      <name val="Calibri"/>
      <family val="2"/>
      <scheme val="minor"/>
    </font>
    <font>
      <sz val="11"/>
      <color theme="1"/>
      <name val="Calibri"/>
      <family val="2"/>
      <scheme val="minor"/>
    </font>
    <font>
      <b/>
      <u/>
      <sz val="12"/>
      <name val="Arial"/>
      <family val="2"/>
    </font>
    <font>
      <sz val="12"/>
      <name val="Arial"/>
      <family val="2"/>
    </font>
    <font>
      <sz val="12"/>
      <color rgb="FFFF0000"/>
      <name val="Arial"/>
      <family val="2"/>
    </font>
    <font>
      <b/>
      <sz val="12"/>
      <name val="Arial"/>
      <family val="2"/>
    </font>
    <font>
      <b/>
      <sz val="12"/>
      <color rgb="FFFF0000"/>
      <name val="Arial"/>
      <family val="2"/>
    </font>
    <font>
      <sz val="10"/>
      <name val="Arial"/>
      <family val="2"/>
    </font>
    <font>
      <b/>
      <u/>
      <sz val="14"/>
      <name val="Arial"/>
      <family val="2"/>
    </font>
    <font>
      <sz val="11"/>
      <name val="Arial"/>
      <family val="2"/>
    </font>
    <font>
      <b/>
      <u/>
      <sz val="12"/>
      <name val="Verdana"/>
      <family val="2"/>
    </font>
    <font>
      <sz val="12"/>
      <name val="Verdana"/>
      <family val="2"/>
    </font>
    <font>
      <b/>
      <sz val="12"/>
      <name val="Verdana"/>
      <family val="2"/>
    </font>
    <font>
      <sz val="10"/>
      <name val="Verdana"/>
      <family val="2"/>
    </font>
    <font>
      <b/>
      <sz val="10"/>
      <name val="Verdana"/>
      <family val="2"/>
    </font>
    <font>
      <b/>
      <u/>
      <sz val="16"/>
      <name val="Arial"/>
      <family val="2"/>
    </font>
    <font>
      <sz val="14"/>
      <name val="Arial"/>
      <family val="2"/>
    </font>
    <font>
      <b/>
      <sz val="14"/>
      <name val="Arial"/>
      <family val="2"/>
    </font>
    <font>
      <sz val="10"/>
      <name val="Arial"/>
    </font>
    <font>
      <b/>
      <sz val="14"/>
      <name val="Times New Roman"/>
      <family val="1"/>
    </font>
    <font>
      <sz val="14"/>
      <name val="Times New Roman"/>
      <family val="1"/>
    </font>
    <font>
      <b/>
      <sz val="12"/>
      <name val="Times New Roman"/>
      <family val="1"/>
    </font>
    <font>
      <sz val="12"/>
      <name val="Times New Roman"/>
      <family val="1"/>
    </font>
    <font>
      <u/>
      <sz val="12"/>
      <name val="Times New Roman"/>
      <family val="1"/>
    </font>
    <font>
      <b/>
      <u/>
      <sz val="14"/>
      <name val="Times New Roman"/>
      <family val="1"/>
    </font>
    <font>
      <b/>
      <u/>
      <sz val="12"/>
      <name val="Times New Roman"/>
      <family val="1"/>
    </font>
    <font>
      <sz val="10"/>
      <name val="Times New Roman"/>
      <family val="1"/>
    </font>
    <font>
      <b/>
      <sz val="18"/>
      <name val="Arial"/>
      <family val="2"/>
    </font>
    <font>
      <sz val="12"/>
      <color theme="1"/>
      <name val="Calibri"/>
      <family val="2"/>
      <scheme val="minor"/>
    </font>
    <font>
      <b/>
      <sz val="11"/>
      <name val="Arial"/>
      <family val="2"/>
    </font>
    <font>
      <b/>
      <u/>
      <sz val="11"/>
      <name val="Arial"/>
      <family val="2"/>
    </font>
    <font>
      <b/>
      <vertAlign val="superscript"/>
      <sz val="11"/>
      <name val="Arial"/>
      <family val="2"/>
    </font>
    <font>
      <sz val="10"/>
      <color rgb="FF000000"/>
      <name val="Calibri"/>
      <family val="2"/>
      <scheme val="minor"/>
    </font>
    <font>
      <sz val="12"/>
      <color rgb="FF000000"/>
      <name val="Calibri"/>
      <family val="2"/>
      <scheme val="minor"/>
    </font>
    <font>
      <b/>
      <sz val="18"/>
      <color rgb="FF000000"/>
      <name val="Calibri"/>
      <family val="2"/>
      <scheme val="minor"/>
    </font>
    <font>
      <b/>
      <sz val="20"/>
      <color rgb="FF000000"/>
      <name val="Calibri"/>
      <family val="2"/>
      <scheme val="minor"/>
    </font>
    <font>
      <b/>
      <u/>
      <sz val="10"/>
      <name val="Arial"/>
      <family val="2"/>
    </font>
    <font>
      <b/>
      <sz val="12"/>
      <name val="Calibri"/>
      <family val="2"/>
      <scheme val="minor"/>
    </font>
    <font>
      <b/>
      <sz val="11"/>
      <name val="Calibri"/>
      <family val="2"/>
      <scheme val="minor"/>
    </font>
    <font>
      <b/>
      <sz val="10"/>
      <name val="Calibri"/>
      <family val="2"/>
      <scheme val="minor"/>
    </font>
    <font>
      <b/>
      <u/>
      <sz val="12"/>
      <name val="Calibri"/>
      <family val="2"/>
      <scheme val="minor"/>
    </font>
    <font>
      <sz val="10"/>
      <name val="Arial"/>
      <charset val="134"/>
    </font>
    <font>
      <sz val="12"/>
      <name val="Calibri"/>
      <family val="2"/>
      <scheme val="minor"/>
    </font>
    <font>
      <sz val="10"/>
      <name val="Courier"/>
      <charset val="134"/>
    </font>
    <font>
      <i/>
      <sz val="12"/>
      <name val="Calibri"/>
      <family val="2"/>
      <scheme val="minor"/>
    </font>
    <font>
      <b/>
      <vertAlign val="superscript"/>
      <sz val="12"/>
      <name val="Calibri"/>
      <family val="2"/>
      <scheme val="minor"/>
    </font>
    <font>
      <sz val="10"/>
      <name val="Calibri"/>
      <family val="2"/>
      <scheme val="minor"/>
    </font>
    <font>
      <b/>
      <u/>
      <sz val="11"/>
      <name val="Calibri"/>
      <family val="2"/>
      <scheme val="minor"/>
    </font>
    <font>
      <sz val="11"/>
      <name val="Calibri"/>
      <family val="2"/>
      <scheme val="minor"/>
    </font>
    <font>
      <b/>
      <sz val="14"/>
      <name val="Calibri"/>
      <family val="2"/>
      <scheme val="minor"/>
    </font>
    <font>
      <u/>
      <sz val="11"/>
      <name val="Calibri"/>
      <family val="2"/>
      <scheme val="minor"/>
    </font>
    <font>
      <b/>
      <vertAlign val="superscript"/>
      <sz val="11"/>
      <name val="Calibri"/>
      <family val="2"/>
      <scheme val="minor"/>
    </font>
    <font>
      <b/>
      <sz val="16"/>
      <name val="Calibri"/>
      <family val="2"/>
      <scheme val="minor"/>
    </font>
    <font>
      <sz val="12"/>
      <name val="Calibri"/>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auto="1"/>
      </left>
      <right style="thin">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diagonal/>
    </border>
    <border>
      <left style="medium">
        <color auto="1"/>
      </left>
      <right style="thin">
        <color auto="1"/>
      </right>
      <top/>
      <bottom style="medium">
        <color auto="1"/>
      </bottom>
      <diagonal/>
    </border>
    <border>
      <left style="thin">
        <color auto="1"/>
      </left>
      <right style="medium">
        <color indexed="64"/>
      </right>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style="medium">
        <color indexed="64"/>
      </top>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16">
    <xf numFmtId="0" fontId="0" fillId="0" borderId="0"/>
    <xf numFmtId="43" fontId="1" fillId="0" borderId="0" applyFont="0" applyFill="0" applyBorder="0" applyAlignment="0" applyProtection="0"/>
    <xf numFmtId="0" fontId="7" fillId="0" borderId="0"/>
    <xf numFmtId="0" fontId="7" fillId="0" borderId="0"/>
    <xf numFmtId="0" fontId="18" fillId="0" borderId="0"/>
    <xf numFmtId="164" fontId="18" fillId="0" borderId="0" applyFont="0" applyFill="0" applyBorder="0" applyAlignment="0" applyProtection="0"/>
    <xf numFmtId="43" fontId="1" fillId="0" borderId="0" applyFont="0" applyFill="0" applyBorder="0" applyAlignment="0" applyProtection="0"/>
    <xf numFmtId="0" fontId="28" fillId="0" borderId="0"/>
    <xf numFmtId="0" fontId="7" fillId="0" borderId="0"/>
    <xf numFmtId="164" fontId="1" fillId="0" borderId="0" applyFont="0" applyFill="0" applyBorder="0" applyAlignment="0" applyProtection="0"/>
    <xf numFmtId="0" fontId="32" fillId="0" borderId="0"/>
    <xf numFmtId="43" fontId="7" fillId="0" borderId="0" applyFont="0" applyFill="0" applyBorder="0" applyAlignment="0" applyProtection="0"/>
    <xf numFmtId="0" fontId="41" fillId="0" borderId="0"/>
    <xf numFmtId="0" fontId="43" fillId="0" borderId="0"/>
    <xf numFmtId="43" fontId="1" fillId="0" borderId="0" applyFont="0" applyFill="0" applyBorder="0" applyAlignment="0" applyProtection="0"/>
    <xf numFmtId="43" fontId="7" fillId="0" borderId="0" applyFont="0" applyFill="0" applyBorder="0" applyAlignment="0" applyProtection="0"/>
  </cellStyleXfs>
  <cellXfs count="496">
    <xf numFmtId="0" fontId="0" fillId="0" borderId="0" xfId="0"/>
    <xf numFmtId="0" fontId="3" fillId="0" borderId="0" xfId="0" applyFont="1" applyAlignment="1">
      <alignment vertical="top"/>
    </xf>
    <xf numFmtId="0" fontId="4" fillId="0" borderId="0" xfId="0" applyFont="1" applyAlignment="1">
      <alignment vertical="top"/>
    </xf>
    <xf numFmtId="0" fontId="5" fillId="0" borderId="1" xfId="0" applyFont="1" applyBorder="1" applyAlignment="1">
      <alignment horizontal="center" vertical="top"/>
    </xf>
    <xf numFmtId="0" fontId="5" fillId="0" borderId="0" xfId="0" applyFont="1" applyAlignment="1">
      <alignment vertical="top"/>
    </xf>
    <xf numFmtId="0" fontId="6" fillId="0" borderId="0" xfId="0" applyFont="1" applyAlignment="1">
      <alignment vertical="top"/>
    </xf>
    <xf numFmtId="2" fontId="3" fillId="0" borderId="0" xfId="0" applyNumberFormat="1" applyFont="1" applyAlignment="1">
      <alignment vertical="top"/>
    </xf>
    <xf numFmtId="2" fontId="3" fillId="0" borderId="0" xfId="0" applyNumberFormat="1" applyFont="1" applyAlignment="1">
      <alignment horizontal="left" vertical="top"/>
    </xf>
    <xf numFmtId="2" fontId="3" fillId="0" borderId="3" xfId="0" applyNumberFormat="1" applyFont="1" applyBorder="1" applyAlignment="1">
      <alignment horizontal="center" vertical="top"/>
    </xf>
    <xf numFmtId="2" fontId="5" fillId="0" borderId="0" xfId="0" applyNumberFormat="1" applyFont="1" applyAlignment="1">
      <alignment horizontal="center" vertical="top"/>
    </xf>
    <xf numFmtId="2" fontId="3" fillId="0" borderId="4" xfId="0" applyNumberFormat="1" applyFont="1" applyBorder="1" applyAlignment="1">
      <alignment horizontal="center" vertical="top"/>
    </xf>
    <xf numFmtId="2" fontId="3" fillId="0" borderId="2" xfId="0" applyNumberFormat="1" applyFont="1" applyBorder="1" applyAlignment="1">
      <alignment horizontal="justify" vertical="top" wrapText="1"/>
    </xf>
    <xf numFmtId="2" fontId="3" fillId="0" borderId="3" xfId="0" applyNumberFormat="1" applyFont="1" applyBorder="1" applyAlignment="1">
      <alignment vertical="top"/>
    </xf>
    <xf numFmtId="0" fontId="5" fillId="0" borderId="3" xfId="0" applyFont="1" applyBorder="1" applyAlignment="1">
      <alignment horizontal="center" vertical="top"/>
    </xf>
    <xf numFmtId="0" fontId="5" fillId="0" borderId="2" xfId="0" applyFont="1" applyBorder="1" applyAlignment="1">
      <alignment horizontal="center" vertical="top"/>
    </xf>
    <xf numFmtId="49" fontId="5" fillId="0" borderId="0" xfId="0" applyNumberFormat="1" applyFont="1" applyAlignment="1">
      <alignment horizontal="center" vertical="top"/>
    </xf>
    <xf numFmtId="2" fontId="3" fillId="0" borderId="1" xfId="0" applyNumberFormat="1" applyFont="1" applyBorder="1" applyAlignment="1">
      <alignment horizontal="center" vertical="top"/>
    </xf>
    <xf numFmtId="2" fontId="3" fillId="0" borderId="3" xfId="0" applyNumberFormat="1" applyFont="1" applyBorder="1" applyAlignment="1">
      <alignment horizontal="justify" vertical="top" wrapText="1"/>
    </xf>
    <xf numFmtId="2" fontId="3" fillId="0" borderId="4" xfId="0" applyNumberFormat="1" applyFont="1" applyBorder="1" applyAlignment="1">
      <alignment horizontal="left" vertical="top" wrapText="1"/>
    </xf>
    <xf numFmtId="0" fontId="5" fillId="0" borderId="4" xfId="0" applyFont="1" applyBorder="1" applyAlignment="1">
      <alignment horizontal="right" vertical="top" wrapText="1"/>
    </xf>
    <xf numFmtId="2" fontId="5" fillId="0" borderId="0" xfId="0" applyNumberFormat="1" applyFont="1" applyAlignment="1">
      <alignment horizontal="right" vertical="top"/>
    </xf>
    <xf numFmtId="0" fontId="5" fillId="0" borderId="0" xfId="0" applyFont="1" applyAlignment="1">
      <alignment horizontal="left" vertical="top"/>
    </xf>
    <xf numFmtId="0" fontId="7" fillId="0" borderId="0" xfId="2" applyAlignment="1">
      <alignment horizontal="center" vertical="top"/>
    </xf>
    <xf numFmtId="0" fontId="7" fillId="0" borderId="0" xfId="2" applyAlignment="1">
      <alignment vertical="top"/>
    </xf>
    <xf numFmtId="2" fontId="7" fillId="0" borderId="0" xfId="2" applyNumberFormat="1" applyAlignment="1">
      <alignment horizontal="center" vertical="top"/>
    </xf>
    <xf numFmtId="2" fontId="3" fillId="0" borderId="0" xfId="0" applyNumberFormat="1" applyFont="1" applyAlignment="1">
      <alignment horizontal="right" vertical="top"/>
    </xf>
    <xf numFmtId="0" fontId="5" fillId="0" borderId="0" xfId="0" applyFont="1" applyAlignment="1">
      <alignment vertical="top" wrapText="1"/>
    </xf>
    <xf numFmtId="2" fontId="3" fillId="0" borderId="2" xfId="0" applyNumberFormat="1" applyFont="1" applyBorder="1" applyAlignment="1">
      <alignment horizontal="center" vertical="top"/>
    </xf>
    <xf numFmtId="2" fontId="3" fillId="0" borderId="0" xfId="0" applyNumberFormat="1" applyFont="1" applyAlignment="1">
      <alignment horizontal="center" vertical="top"/>
    </xf>
    <xf numFmtId="0" fontId="3" fillId="0" borderId="0" xfId="0" applyFont="1" applyAlignment="1">
      <alignment horizontal="center" vertical="top"/>
    </xf>
    <xf numFmtId="0" fontId="3" fillId="0" borderId="0" xfId="0" applyFont="1" applyAlignment="1">
      <alignment horizontal="center" vertical="top" wrapText="1"/>
    </xf>
    <xf numFmtId="2" fontId="3" fillId="0" borderId="1" xfId="0" applyNumberFormat="1" applyFont="1" applyBorder="1" applyAlignment="1">
      <alignment horizontal="justify" vertical="top" wrapText="1"/>
    </xf>
    <xf numFmtId="2" fontId="5" fillId="0" borderId="1" xfId="2" applyNumberFormat="1" applyFont="1" applyBorder="1" applyAlignment="1">
      <alignment horizontal="center"/>
    </xf>
    <xf numFmtId="0" fontId="7" fillId="0" borderId="0" xfId="3"/>
    <xf numFmtId="0" fontId="12" fillId="0" borderId="1" xfId="3" applyFont="1" applyBorder="1" applyAlignment="1">
      <alignment horizontal="center" vertical="center" wrapText="1"/>
    </xf>
    <xf numFmtId="0" fontId="13" fillId="0" borderId="1" xfId="3" applyFont="1" applyBorder="1" applyAlignment="1">
      <alignment horizontal="left" vertical="center" wrapText="1"/>
    </xf>
    <xf numFmtId="0" fontId="13" fillId="0" borderId="1" xfId="3" applyFont="1" applyBorder="1" applyAlignment="1">
      <alignment horizontal="center"/>
    </xf>
    <xf numFmtId="2" fontId="13" fillId="0" borderId="1" xfId="3" applyNumberFormat="1" applyFont="1" applyBorder="1" applyAlignment="1">
      <alignment horizontal="right"/>
    </xf>
    <xf numFmtId="2" fontId="13" fillId="0" borderId="1" xfId="3" applyNumberFormat="1" applyFont="1" applyBorder="1" applyAlignment="1">
      <alignment horizontal="right" vertical="center" wrapText="1"/>
    </xf>
    <xf numFmtId="0" fontId="13" fillId="0" borderId="1" xfId="3" applyFont="1" applyBorder="1" applyAlignment="1">
      <alignment horizontal="right"/>
    </xf>
    <xf numFmtId="0" fontId="13" fillId="0" borderId="1" xfId="3" applyFont="1" applyBorder="1"/>
    <xf numFmtId="0" fontId="14" fillId="0" borderId="1" xfId="3" applyFont="1" applyBorder="1" applyAlignment="1">
      <alignment horizontal="right"/>
    </xf>
    <xf numFmtId="0" fontId="7" fillId="0" borderId="0" xfId="2"/>
    <xf numFmtId="2" fontId="14" fillId="0" borderId="1" xfId="3" applyNumberFormat="1" applyFont="1" applyBorder="1" applyAlignment="1">
      <alignment vertical="center"/>
    </xf>
    <xf numFmtId="0" fontId="7" fillId="0" borderId="1" xfId="3" applyBorder="1"/>
    <xf numFmtId="2" fontId="7" fillId="0" borderId="1" xfId="3" applyNumberFormat="1" applyBorder="1"/>
    <xf numFmtId="43" fontId="3" fillId="0" borderId="1" xfId="1" applyFont="1" applyBorder="1" applyAlignment="1">
      <alignment horizontal="left" vertical="top"/>
    </xf>
    <xf numFmtId="49" fontId="5" fillId="0" borderId="3" xfId="0" applyNumberFormat="1" applyFont="1" applyBorder="1" applyAlignment="1">
      <alignment horizontal="right" vertical="top" wrapText="1"/>
    </xf>
    <xf numFmtId="0" fontId="16" fillId="0" borderId="0" xfId="2" applyFont="1" applyAlignment="1">
      <alignment vertical="top"/>
    </xf>
    <xf numFmtId="0" fontId="3" fillId="0" borderId="0" xfId="0" applyFont="1" applyAlignment="1">
      <alignment horizontal="right" vertical="top" wrapText="1"/>
    </xf>
    <xf numFmtId="0" fontId="19" fillId="0" borderId="0" xfId="4" applyFont="1" applyAlignment="1">
      <alignment horizontal="center" vertical="top"/>
    </xf>
    <xf numFmtId="0" fontId="20" fillId="0" borderId="0" xfId="4" applyFont="1" applyAlignment="1">
      <alignment vertical="top"/>
    </xf>
    <xf numFmtId="0" fontId="21" fillId="0" borderId="0" xfId="4" applyFont="1" applyAlignment="1">
      <alignment vertical="top"/>
    </xf>
    <xf numFmtId="0" fontId="22" fillId="0" borderId="0" xfId="4" applyFont="1" applyAlignment="1">
      <alignment horizontal="left" vertical="top"/>
    </xf>
    <xf numFmtId="0" fontId="22" fillId="0" borderId="0" xfId="4" applyFont="1" applyAlignment="1">
      <alignment vertical="top"/>
    </xf>
    <xf numFmtId="0" fontId="21" fillId="0" borderId="2" xfId="4" applyFont="1" applyBorder="1" applyAlignment="1">
      <alignment horizontal="center" vertical="top"/>
    </xf>
    <xf numFmtId="0" fontId="22" fillId="0" borderId="2" xfId="4" applyFont="1" applyBorder="1" applyAlignment="1">
      <alignment horizontal="left" vertical="top"/>
    </xf>
    <xf numFmtId="0" fontId="22" fillId="0" borderId="2" xfId="4" applyFont="1" applyBorder="1" applyAlignment="1">
      <alignment vertical="top" wrapText="1"/>
    </xf>
    <xf numFmtId="0" fontId="21" fillId="0" borderId="3" xfId="4" applyFont="1" applyBorder="1" applyAlignment="1">
      <alignment horizontal="center" vertical="top"/>
    </xf>
    <xf numFmtId="0" fontId="22" fillId="0" borderId="3" xfId="4" applyFont="1" applyBorder="1" applyAlignment="1">
      <alignment horizontal="left" vertical="top"/>
    </xf>
    <xf numFmtId="0" fontId="22" fillId="0" borderId="3" xfId="4" applyFont="1" applyBorder="1" applyAlignment="1">
      <alignment vertical="top"/>
    </xf>
    <xf numFmtId="0" fontId="23" fillId="0" borderId="0" xfId="4" applyFont="1" applyAlignment="1">
      <alignment vertical="top"/>
    </xf>
    <xf numFmtId="0" fontId="22" fillId="0" borderId="3" xfId="4" applyFont="1" applyBorder="1" applyAlignment="1">
      <alignment horizontal="left" vertical="top" wrapText="1"/>
    </xf>
    <xf numFmtId="166" fontId="22" fillId="0" borderId="3" xfId="4" applyNumberFormat="1" applyFont="1" applyBorder="1" applyAlignment="1">
      <alignment vertical="top"/>
    </xf>
    <xf numFmtId="0" fontId="22" fillId="0" borderId="0" xfId="4" applyFont="1" applyAlignment="1">
      <alignment horizontal="center" vertical="top"/>
    </xf>
    <xf numFmtId="0" fontId="21" fillId="0" borderId="4" xfId="4" applyFont="1" applyBorder="1" applyAlignment="1">
      <alignment vertical="top"/>
    </xf>
    <xf numFmtId="0" fontId="22" fillId="0" borderId="4" xfId="4" applyFont="1" applyBorder="1" applyAlignment="1">
      <alignment horizontal="left" vertical="top"/>
    </xf>
    <xf numFmtId="0" fontId="22" fillId="0" borderId="4" xfId="4" applyFont="1" applyBorder="1" applyAlignment="1">
      <alignment vertical="top"/>
    </xf>
    <xf numFmtId="0" fontId="21" fillId="0" borderId="0" xfId="4" applyFont="1" applyAlignment="1">
      <alignment horizontal="center" vertical="top"/>
    </xf>
    <xf numFmtId="0" fontId="14" fillId="0" borderId="0" xfId="4" applyFont="1"/>
    <xf numFmtId="0" fontId="13" fillId="0" borderId="0" xfId="4" applyFont="1" applyAlignment="1">
      <alignment horizontal="left"/>
    </xf>
    <xf numFmtId="0" fontId="13" fillId="0" borderId="0" xfId="4" applyFont="1"/>
    <xf numFmtId="0" fontId="20" fillId="0" borderId="0" xfId="4" applyFont="1" applyAlignment="1">
      <alignment horizontal="left" vertical="top"/>
    </xf>
    <xf numFmtId="0" fontId="22" fillId="0" borderId="0" xfId="4" applyFont="1" applyAlignment="1">
      <alignment vertical="top" wrapText="1"/>
    </xf>
    <xf numFmtId="166" fontId="22" fillId="0" borderId="0" xfId="4" applyNumberFormat="1" applyFont="1" applyAlignment="1">
      <alignment vertical="top"/>
    </xf>
    <xf numFmtId="0" fontId="22" fillId="0" borderId="0" xfId="4" quotePrefix="1" applyFont="1" applyAlignment="1">
      <alignment vertical="top"/>
    </xf>
    <xf numFmtId="9" fontId="22" fillId="0" borderId="0" xfId="4" applyNumberFormat="1" applyFont="1" applyAlignment="1">
      <alignment horizontal="left" vertical="top"/>
    </xf>
    <xf numFmtId="0" fontId="22" fillId="0" borderId="0" xfId="4" applyFont="1" applyAlignment="1">
      <alignment horizontal="right" vertical="top"/>
    </xf>
    <xf numFmtId="0" fontId="14" fillId="0" borderId="0" xfId="4" applyFont="1" applyAlignment="1">
      <alignment horizontal="center"/>
    </xf>
    <xf numFmtId="0" fontId="21" fillId="0" borderId="11" xfId="4" applyFont="1" applyBorder="1"/>
    <xf numFmtId="0" fontId="18" fillId="0" borderId="0" xfId="4"/>
    <xf numFmtId="0" fontId="26" fillId="0" borderId="0" xfId="4" applyFont="1" applyAlignment="1">
      <alignment vertical="top"/>
    </xf>
    <xf numFmtId="0" fontId="22" fillId="0" borderId="8" xfId="4" applyFont="1" applyBorder="1" applyAlignment="1">
      <alignment horizontal="center" vertical="top"/>
    </xf>
    <xf numFmtId="0" fontId="22" fillId="0" borderId="15" xfId="4" applyFont="1" applyBorder="1" applyAlignment="1">
      <alignment horizontal="center" vertical="top"/>
    </xf>
    <xf numFmtId="0" fontId="22" fillId="0" borderId="3" xfId="4" applyFont="1" applyBorder="1" applyAlignment="1">
      <alignment vertical="top" wrapText="1"/>
    </xf>
    <xf numFmtId="0" fontId="22" fillId="0" borderId="3" xfId="4" applyFont="1" applyBorder="1" applyAlignment="1">
      <alignment vertical="justify" wrapText="1"/>
    </xf>
    <xf numFmtId="0" fontId="21" fillId="0" borderId="8" xfId="4" applyFont="1" applyBorder="1" applyAlignment="1">
      <alignment horizontal="center" vertical="top"/>
    </xf>
    <xf numFmtId="0" fontId="21" fillId="0" borderId="8" xfId="4" applyFont="1" applyBorder="1" applyAlignment="1">
      <alignment horizontal="right" vertical="top"/>
    </xf>
    <xf numFmtId="0" fontId="22" fillId="0" borderId="15" xfId="4" applyFont="1" applyBorder="1" applyAlignment="1">
      <alignment vertical="top"/>
    </xf>
    <xf numFmtId="0" fontId="22" fillId="0" borderId="15" xfId="4" applyFont="1" applyBorder="1" applyAlignment="1">
      <alignment horizontal="right" vertical="top"/>
    </xf>
    <xf numFmtId="0" fontId="26" fillId="0" borderId="15" xfId="4" applyFont="1" applyBorder="1" applyAlignment="1">
      <alignment vertical="top"/>
    </xf>
    <xf numFmtId="0" fontId="22" fillId="0" borderId="8" xfId="4" applyFont="1" applyBorder="1" applyAlignment="1">
      <alignment vertical="top"/>
    </xf>
    <xf numFmtId="0" fontId="22" fillId="0" borderId="3" xfId="4" applyFont="1" applyBorder="1" applyAlignment="1">
      <alignment horizontal="right" vertical="top"/>
    </xf>
    <xf numFmtId="0" fontId="25" fillId="0" borderId="4" xfId="4" applyFont="1" applyBorder="1" applyAlignment="1">
      <alignment horizontal="left" vertical="top"/>
    </xf>
    <xf numFmtId="0" fontId="26" fillId="0" borderId="3" xfId="4" applyFont="1" applyBorder="1" applyAlignment="1">
      <alignment vertical="top"/>
    </xf>
    <xf numFmtId="0" fontId="25" fillId="0" borderId="13" xfId="4" applyFont="1" applyBorder="1" applyAlignment="1">
      <alignment vertical="top"/>
    </xf>
    <xf numFmtId="0" fontId="25" fillId="0" borderId="11" xfId="4" applyFont="1" applyBorder="1" applyAlignment="1">
      <alignment vertical="top"/>
    </xf>
    <xf numFmtId="0" fontId="25" fillId="0" borderId="4" xfId="4" applyFont="1" applyBorder="1" applyAlignment="1">
      <alignment horizontal="right" vertical="top"/>
    </xf>
    <xf numFmtId="0" fontId="16" fillId="0" borderId="0" xfId="4" applyFont="1" applyAlignment="1">
      <alignment vertical="top"/>
    </xf>
    <xf numFmtId="0" fontId="3" fillId="0" borderId="0" xfId="4" applyFont="1" applyAlignment="1">
      <alignment vertical="top"/>
    </xf>
    <xf numFmtId="0" fontId="3" fillId="0" borderId="0" xfId="4" applyFont="1" applyAlignment="1">
      <alignment horizontal="center" vertical="top"/>
    </xf>
    <xf numFmtId="0" fontId="5" fillId="0" borderId="0" xfId="4" applyFont="1" applyAlignment="1">
      <alignment horizontal="left" vertical="top"/>
    </xf>
    <xf numFmtId="0" fontId="5" fillId="0" borderId="1" xfId="4" applyFont="1" applyBorder="1" applyAlignment="1">
      <alignment horizontal="center" vertical="top"/>
    </xf>
    <xf numFmtId="0" fontId="3" fillId="0" borderId="1" xfId="4" applyFont="1" applyBorder="1" applyAlignment="1">
      <alignment vertical="top" wrapText="1"/>
    </xf>
    <xf numFmtId="0" fontId="3" fillId="0" borderId="1" xfId="4" applyFont="1" applyBorder="1" applyAlignment="1">
      <alignment horizontal="center" vertical="top"/>
    </xf>
    <xf numFmtId="0" fontId="5" fillId="0" borderId="1" xfId="4" applyFont="1" applyBorder="1" applyAlignment="1">
      <alignment horizontal="right" vertical="top"/>
    </xf>
    <xf numFmtId="0" fontId="5" fillId="0" borderId="0" xfId="4" applyFont="1" applyAlignment="1">
      <alignment vertical="top"/>
    </xf>
    <xf numFmtId="0" fontId="2" fillId="0" borderId="0" xfId="4" applyFont="1" applyAlignment="1">
      <alignment horizontal="left" vertical="top"/>
    </xf>
    <xf numFmtId="0" fontId="3" fillId="0" borderId="0" xfId="4" applyFont="1" applyAlignment="1">
      <alignment horizontal="center"/>
    </xf>
    <xf numFmtId="0" fontId="3" fillId="0" borderId="0" xfId="4" applyFont="1"/>
    <xf numFmtId="0" fontId="18" fillId="0" borderId="0" xfId="4" applyAlignment="1">
      <alignment horizontal="center"/>
    </xf>
    <xf numFmtId="0" fontId="5" fillId="0" borderId="0" xfId="4" applyFont="1"/>
    <xf numFmtId="0" fontId="5" fillId="0" borderId="0" xfId="4" applyFont="1" applyAlignment="1">
      <alignment horizontal="center"/>
    </xf>
    <xf numFmtId="0" fontId="5" fillId="0" borderId="9" xfId="4" applyFont="1" applyBorder="1" applyAlignment="1">
      <alignment horizontal="center"/>
    </xf>
    <xf numFmtId="0" fontId="3" fillId="0" borderId="14" xfId="4" applyFont="1" applyBorder="1"/>
    <xf numFmtId="0" fontId="3" fillId="0" borderId="10" xfId="4" applyFont="1" applyBorder="1"/>
    <xf numFmtId="0" fontId="5" fillId="0" borderId="8" xfId="4" applyFont="1" applyBorder="1" applyAlignment="1">
      <alignment horizontal="right" vertical="top"/>
    </xf>
    <xf numFmtId="0" fontId="5" fillId="0" borderId="8" xfId="4" applyFont="1" applyBorder="1" applyAlignment="1">
      <alignment horizontal="right"/>
    </xf>
    <xf numFmtId="0" fontId="3" fillId="0" borderId="15" xfId="4" applyFont="1" applyBorder="1"/>
    <xf numFmtId="0" fontId="5" fillId="0" borderId="8" xfId="4" applyFont="1" applyBorder="1" applyAlignment="1">
      <alignment horizontal="center"/>
    </xf>
    <xf numFmtId="0" fontId="3" fillId="0" borderId="3" xfId="4" applyFont="1" applyBorder="1"/>
    <xf numFmtId="164" fontId="3" fillId="0" borderId="4" xfId="5" applyFont="1" applyBorder="1"/>
    <xf numFmtId="0" fontId="3" fillId="0" borderId="8" xfId="4" applyFont="1" applyBorder="1"/>
    <xf numFmtId="0" fontId="11" fillId="0" borderId="3" xfId="4" applyFont="1" applyBorder="1" applyAlignment="1">
      <alignment horizontal="right"/>
    </xf>
    <xf numFmtId="164" fontId="5" fillId="0" borderId="3" xfId="5" applyFont="1" applyBorder="1"/>
    <xf numFmtId="0" fontId="3" fillId="0" borderId="3" xfId="4" applyFont="1" applyBorder="1" applyAlignment="1">
      <alignment horizontal="right"/>
    </xf>
    <xf numFmtId="164" fontId="3" fillId="0" borderId="3" xfId="5" applyFont="1" applyBorder="1"/>
    <xf numFmtId="0" fontId="3" fillId="0" borderId="4" xfId="4" applyFont="1" applyBorder="1" applyAlignment="1">
      <alignment horizontal="center"/>
    </xf>
    <xf numFmtId="0" fontId="5" fillId="0" borderId="1" xfId="4" applyFont="1" applyBorder="1" applyAlignment="1">
      <alignment horizontal="right"/>
    </xf>
    <xf numFmtId="0" fontId="3" fillId="0" borderId="13" xfId="4" applyFont="1" applyBorder="1"/>
    <xf numFmtId="0" fontId="3" fillId="0" borderId="11" xfId="4" applyFont="1" applyBorder="1"/>
    <xf numFmtId="0" fontId="3" fillId="0" borderId="12" xfId="4" applyFont="1" applyBorder="1"/>
    <xf numFmtId="0" fontId="3" fillId="0" borderId="8" xfId="4" applyFont="1" applyBorder="1" applyAlignment="1">
      <alignment horizontal="center"/>
    </xf>
    <xf numFmtId="0" fontId="3" fillId="0" borderId="15" xfId="4" applyFont="1" applyBorder="1" applyAlignment="1">
      <alignment horizontal="center"/>
    </xf>
    <xf numFmtId="0" fontId="2" fillId="0" borderId="0" xfId="4" applyFont="1" applyAlignment="1">
      <alignment horizontal="left"/>
    </xf>
    <xf numFmtId="0" fontId="2" fillId="0" borderId="15" xfId="4" applyFont="1" applyBorder="1"/>
    <xf numFmtId="0" fontId="3" fillId="0" borderId="0" xfId="4" applyFont="1" applyAlignment="1">
      <alignment horizontal="left" vertical="top" wrapText="1"/>
    </xf>
    <xf numFmtId="0" fontId="11" fillId="0" borderId="0" xfId="4" applyFont="1"/>
    <xf numFmtId="0" fontId="16" fillId="0" borderId="0" xfId="2" applyFont="1" applyAlignment="1">
      <alignment horizontal="center" vertical="top"/>
    </xf>
    <xf numFmtId="0" fontId="8" fillId="0" borderId="0" xfId="2" applyFont="1" applyAlignment="1">
      <alignment horizontal="left" vertical="top"/>
    </xf>
    <xf numFmtId="2" fontId="16" fillId="0" borderId="0" xfId="2" applyNumberFormat="1" applyFont="1" applyAlignment="1">
      <alignment horizontal="center" vertical="top"/>
    </xf>
    <xf numFmtId="49" fontId="5" fillId="0" borderId="0" xfId="0" applyNumberFormat="1" applyFont="1" applyAlignment="1">
      <alignment horizontal="right" vertical="top"/>
    </xf>
    <xf numFmtId="0" fontId="3" fillId="0" borderId="0" xfId="4" applyFont="1" applyAlignment="1">
      <alignment wrapText="1"/>
    </xf>
    <xf numFmtId="0" fontId="3" fillId="0" borderId="0" xfId="4" applyFont="1" applyAlignment="1">
      <alignment horizontal="left" vertical="center"/>
    </xf>
    <xf numFmtId="2" fontId="9" fillId="2" borderId="0" xfId="0" applyNumberFormat="1" applyFont="1" applyFill="1" applyAlignment="1">
      <alignment horizontal="left"/>
    </xf>
    <xf numFmtId="2" fontId="9" fillId="2" borderId="0" xfId="0" applyNumberFormat="1" applyFont="1" applyFill="1"/>
    <xf numFmtId="164" fontId="5" fillId="0" borderId="4" xfId="5" applyFont="1" applyBorder="1"/>
    <xf numFmtId="164" fontId="3" fillId="0" borderId="1" xfId="5" applyFont="1" applyBorder="1"/>
    <xf numFmtId="2" fontId="3" fillId="0" borderId="3" xfId="0" applyNumberFormat="1" applyFont="1" applyBorder="1" applyAlignment="1">
      <alignment horizontal="center" vertical="center"/>
    </xf>
    <xf numFmtId="2" fontId="3" fillId="0" borderId="2"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4" xfId="0" applyNumberFormat="1" applyFont="1" applyBorder="1" applyAlignment="1">
      <alignment horizontal="center" vertical="center"/>
    </xf>
    <xf numFmtId="2" fontId="13" fillId="0" borderId="1" xfId="3" applyNumberFormat="1" applyFont="1" applyBorder="1" applyAlignment="1">
      <alignment horizontal="center" vertical="center" wrapText="1"/>
    </xf>
    <xf numFmtId="2" fontId="13" fillId="0" borderId="1" xfId="3" applyNumberFormat="1" applyFont="1" applyBorder="1" applyAlignment="1">
      <alignment horizontal="center" vertical="center"/>
    </xf>
    <xf numFmtId="2" fontId="13" fillId="0" borderId="1" xfId="3" applyNumberFormat="1" applyFont="1" applyBorder="1"/>
    <xf numFmtId="2" fontId="14" fillId="0" borderId="1" xfId="3" applyNumberFormat="1" applyFont="1" applyBorder="1"/>
    <xf numFmtId="0" fontId="7" fillId="0" borderId="1" xfId="3" applyBorder="1" applyAlignment="1">
      <alignment vertical="center" wrapText="1"/>
    </xf>
    <xf numFmtId="0" fontId="5" fillId="0" borderId="0" xfId="2" applyFont="1" applyAlignment="1">
      <alignment horizontal="left" vertical="top"/>
    </xf>
    <xf numFmtId="2" fontId="3" fillId="0" borderId="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3" fillId="0" borderId="1" xfId="2" applyFont="1" applyBorder="1" applyAlignment="1">
      <alignment vertical="center" wrapText="1"/>
    </xf>
    <xf numFmtId="0" fontId="3" fillId="0" borderId="1" xfId="2" quotePrefix="1" applyFont="1" applyBorder="1" applyAlignment="1">
      <alignment horizontal="center" vertical="center" wrapText="1"/>
    </xf>
    <xf numFmtId="0" fontId="3" fillId="0" borderId="1" xfId="2" applyFont="1" applyBorder="1" applyAlignment="1">
      <alignment horizontal="center" vertical="center" wrapText="1"/>
    </xf>
    <xf numFmtId="2" fontId="5" fillId="0" borderId="1" xfId="2" applyNumberFormat="1" applyFont="1" applyBorder="1" applyAlignment="1">
      <alignment horizontal="center" vertical="center"/>
    </xf>
    <xf numFmtId="0" fontId="9" fillId="2" borderId="0" xfId="0" applyFont="1" applyFill="1"/>
    <xf numFmtId="2" fontId="30" fillId="2" borderId="8" xfId="0" applyNumberFormat="1" applyFont="1" applyFill="1" applyBorder="1" applyAlignment="1">
      <alignment horizontal="center" vertical="top"/>
    </xf>
    <xf numFmtId="0" fontId="29" fillId="2" borderId="0" xfId="0" applyFont="1" applyFill="1"/>
    <xf numFmtId="0" fontId="9" fillId="2" borderId="2" xfId="0" applyFont="1" applyFill="1" applyBorder="1" applyAlignment="1">
      <alignment horizontal="center" vertical="top"/>
    </xf>
    <xf numFmtId="2" fontId="29" fillId="2" borderId="10" xfId="0" applyNumberFormat="1" applyFont="1" applyFill="1" applyBorder="1" applyAlignment="1">
      <alignment horizontal="center"/>
    </xf>
    <xf numFmtId="0" fontId="9" fillId="2" borderId="3" xfId="0" applyFont="1" applyFill="1" applyBorder="1" applyAlignment="1">
      <alignment horizontal="center" vertical="top"/>
    </xf>
    <xf numFmtId="2" fontId="29" fillId="2" borderId="15" xfId="0" applyNumberFormat="1" applyFont="1" applyFill="1" applyBorder="1" applyAlignment="1">
      <alignment horizontal="center"/>
    </xf>
    <xf numFmtId="49" fontId="9" fillId="2" borderId="3" xfId="0" applyNumberFormat="1" applyFont="1" applyFill="1" applyBorder="1" applyAlignment="1">
      <alignment horizontal="center" vertical="top" wrapText="1"/>
    </xf>
    <xf numFmtId="0" fontId="9" fillId="2" borderId="1" xfId="0" applyFont="1" applyFill="1" applyBorder="1" applyAlignment="1">
      <alignment horizontal="center" vertical="top"/>
    </xf>
    <xf numFmtId="2" fontId="29" fillId="2" borderId="6" xfId="0" applyNumberFormat="1" applyFont="1" applyFill="1" applyBorder="1" applyAlignment="1">
      <alignment horizontal="center"/>
    </xf>
    <xf numFmtId="43" fontId="29" fillId="2" borderId="6" xfId="0" applyNumberFormat="1" applyFont="1" applyFill="1" applyBorder="1" applyAlignment="1">
      <alignment horizontal="center"/>
    </xf>
    <xf numFmtId="43" fontId="29" fillId="2" borderId="10" xfId="0" applyNumberFormat="1" applyFont="1" applyFill="1" applyBorder="1" applyAlignment="1">
      <alignment horizontal="center" vertical="center"/>
    </xf>
    <xf numFmtId="43" fontId="29" fillId="2" borderId="15" xfId="0" applyNumberFormat="1" applyFont="1" applyFill="1" applyBorder="1" applyAlignment="1">
      <alignment horizontal="center" vertical="center"/>
    </xf>
    <xf numFmtId="0" fontId="9" fillId="0" borderId="0" xfId="0" applyFont="1"/>
    <xf numFmtId="49" fontId="29" fillId="2" borderId="1" xfId="0" applyNumberFormat="1" applyFont="1" applyFill="1" applyBorder="1" applyAlignment="1">
      <alignment horizontal="center" vertical="top"/>
    </xf>
    <xf numFmtId="0" fontId="9" fillId="2" borderId="3" xfId="0" applyFont="1" applyFill="1" applyBorder="1" applyAlignment="1">
      <alignment horizontal="center" vertical="top" wrapText="1"/>
    </xf>
    <xf numFmtId="2" fontId="29" fillId="0" borderId="10" xfId="0" applyNumberFormat="1" applyFont="1" applyBorder="1" applyAlignment="1">
      <alignment horizontal="center"/>
    </xf>
    <xf numFmtId="167" fontId="29" fillId="0" borderId="10" xfId="0" applyNumberFormat="1" applyFont="1" applyBorder="1" applyAlignment="1">
      <alignment horizontal="center"/>
    </xf>
    <xf numFmtId="2" fontId="29" fillId="2" borderId="1" xfId="0" applyNumberFormat="1" applyFont="1" applyFill="1" applyBorder="1" applyAlignment="1">
      <alignment horizontal="center"/>
    </xf>
    <xf numFmtId="2" fontId="29" fillId="2" borderId="2" xfId="0" applyNumberFormat="1" applyFont="1" applyFill="1" applyBorder="1" applyAlignment="1">
      <alignment horizontal="center"/>
    </xf>
    <xf numFmtId="49" fontId="29" fillId="2" borderId="0" xfId="0" applyNumberFormat="1" applyFont="1" applyFill="1" applyAlignment="1">
      <alignment horizontal="center" vertical="top"/>
    </xf>
    <xf numFmtId="2" fontId="29" fillId="2" borderId="0" xfId="0" applyNumberFormat="1" applyFont="1" applyFill="1" applyAlignment="1">
      <alignment horizontal="center"/>
    </xf>
    <xf numFmtId="0" fontId="29" fillId="2" borderId="0" xfId="0" applyFont="1" applyFill="1" applyAlignment="1">
      <alignment horizontal="center"/>
    </xf>
    <xf numFmtId="2" fontId="9" fillId="2" borderId="8" xfId="0" applyNumberFormat="1" applyFont="1" applyFill="1" applyBorder="1" applyAlignment="1">
      <alignment vertical="top"/>
    </xf>
    <xf numFmtId="2" fontId="9" fillId="2" borderId="7" xfId="0" applyNumberFormat="1" applyFont="1" applyFill="1" applyBorder="1" applyAlignment="1">
      <alignment horizontal="left"/>
    </xf>
    <xf numFmtId="2" fontId="29" fillId="2" borderId="0" xfId="0" applyNumberFormat="1" applyFont="1" applyFill="1" applyAlignment="1">
      <alignment horizontal="left"/>
    </xf>
    <xf numFmtId="2" fontId="9" fillId="2" borderId="11" xfId="0" applyNumberFormat="1" applyFont="1" applyFill="1" applyBorder="1" applyAlignment="1">
      <alignment horizontal="left"/>
    </xf>
    <xf numFmtId="0" fontId="33" fillId="0" borderId="0" xfId="10" applyFont="1"/>
    <xf numFmtId="0" fontId="33" fillId="0" borderId="0" xfId="10" applyFont="1" applyAlignment="1">
      <alignment vertical="top" wrapText="1"/>
    </xf>
    <xf numFmtId="0" fontId="13" fillId="0" borderId="0" xfId="3" applyFont="1" applyAlignment="1">
      <alignment horizontal="center"/>
    </xf>
    <xf numFmtId="0" fontId="13" fillId="0" borderId="0" xfId="3" applyFont="1"/>
    <xf numFmtId="2" fontId="13" fillId="0" borderId="0" xfId="3" applyNumberFormat="1" applyFont="1"/>
    <xf numFmtId="2" fontId="13" fillId="0" borderId="0" xfId="3" applyNumberFormat="1" applyFont="1" applyAlignment="1">
      <alignment horizontal="right"/>
    </xf>
    <xf numFmtId="0" fontId="14" fillId="0" borderId="0" xfId="3" applyFont="1" applyAlignment="1">
      <alignment horizontal="right"/>
    </xf>
    <xf numFmtId="2" fontId="14" fillId="0" borderId="0" xfId="3" applyNumberFormat="1" applyFont="1"/>
    <xf numFmtId="0" fontId="13" fillId="0" borderId="0" xfId="3" applyFont="1" applyAlignment="1">
      <alignment horizontal="center" vertical="top" wrapText="1"/>
    </xf>
    <xf numFmtId="0" fontId="14" fillId="0" borderId="0" xfId="3" applyFont="1"/>
    <xf numFmtId="2" fontId="13" fillId="0" borderId="0" xfId="3" applyNumberFormat="1" applyFont="1" applyAlignment="1">
      <alignment horizontal="center"/>
    </xf>
    <xf numFmtId="2" fontId="14" fillId="0" borderId="0" xfId="3" applyNumberFormat="1" applyFont="1" applyAlignment="1">
      <alignment vertical="center"/>
    </xf>
    <xf numFmtId="0" fontId="36" fillId="0" borderId="0" xfId="3" applyFont="1"/>
    <xf numFmtId="0" fontId="36" fillId="0" borderId="0" xfId="3" applyFont="1" applyAlignment="1">
      <alignment horizontal="right"/>
    </xf>
    <xf numFmtId="0" fontId="11" fillId="0" borderId="1" xfId="3" applyFont="1" applyBorder="1"/>
    <xf numFmtId="0" fontId="13" fillId="0" borderId="1" xfId="3" applyFont="1" applyBorder="1" applyAlignment="1">
      <alignment horizontal="center" vertical="center" wrapText="1"/>
    </xf>
    <xf numFmtId="0" fontId="13" fillId="0" borderId="1" xfId="3" applyFont="1" applyBorder="1" applyAlignment="1">
      <alignment horizontal="center" vertical="top" wrapText="1"/>
    </xf>
    <xf numFmtId="0" fontId="14" fillId="0" borderId="1" xfId="3" applyFont="1" applyBorder="1"/>
    <xf numFmtId="0" fontId="7" fillId="0" borderId="1" xfId="3" applyBorder="1" applyAlignment="1">
      <alignment vertical="top"/>
    </xf>
    <xf numFmtId="2" fontId="9" fillId="2" borderId="13" xfId="0" applyNumberFormat="1" applyFont="1" applyFill="1" applyBorder="1" applyAlignment="1">
      <alignment horizontal="left" vertical="top" wrapText="1"/>
    </xf>
    <xf numFmtId="2" fontId="29" fillId="2" borderId="3" xfId="0" applyNumberFormat="1" applyFont="1" applyFill="1" applyBorder="1" applyAlignment="1">
      <alignment horizontal="center"/>
    </xf>
    <xf numFmtId="2" fontId="29" fillId="0" borderId="2" xfId="0" applyNumberFormat="1" applyFont="1" applyBorder="1" applyAlignment="1">
      <alignment horizontal="center"/>
    </xf>
    <xf numFmtId="0" fontId="42" fillId="0" borderId="0" xfId="12" applyFont="1"/>
    <xf numFmtId="0" fontId="42" fillId="0" borderId="0" xfId="13" applyFont="1"/>
    <xf numFmtId="0" fontId="37" fillId="0" borderId="18" xfId="12" applyFont="1" applyBorder="1" applyAlignment="1">
      <alignment horizontal="center" vertical="top" wrapText="1"/>
    </xf>
    <xf numFmtId="0" fontId="42" fillId="0" borderId="3" xfId="12" applyFont="1" applyBorder="1" applyAlignment="1">
      <alignment horizontal="justify" vertical="top" wrapText="1"/>
    </xf>
    <xf numFmtId="0" fontId="37" fillId="0" borderId="19" xfId="13" applyFont="1" applyBorder="1" applyAlignment="1">
      <alignment horizontal="center" vertical="top"/>
    </xf>
    <xf numFmtId="1" fontId="42" fillId="0" borderId="1" xfId="13" applyNumberFormat="1" applyFont="1" applyBorder="1" applyAlignment="1">
      <alignment horizontal="center"/>
    </xf>
    <xf numFmtId="2" fontId="37" fillId="0" borderId="1" xfId="13" applyNumberFormat="1" applyFont="1" applyBorder="1" applyAlignment="1">
      <alignment horizontal="center"/>
    </xf>
    <xf numFmtId="2" fontId="37" fillId="0" borderId="1" xfId="13" applyNumberFormat="1" applyFont="1" applyBorder="1" applyAlignment="1">
      <alignment horizontal="center" vertical="center"/>
    </xf>
    <xf numFmtId="2" fontId="37" fillId="0" borderId="3" xfId="13" applyNumberFormat="1" applyFont="1" applyBorder="1" applyAlignment="1">
      <alignment horizontal="center"/>
    </xf>
    <xf numFmtId="1" fontId="37" fillId="0" borderId="1" xfId="13" applyNumberFormat="1" applyFont="1" applyBorder="1" applyAlignment="1">
      <alignment horizontal="center" vertical="center"/>
    </xf>
    <xf numFmtId="1" fontId="37" fillId="0" borderId="1" xfId="13" applyNumberFormat="1" applyFont="1" applyBorder="1" applyAlignment="1">
      <alignment horizontal="center"/>
    </xf>
    <xf numFmtId="2" fontId="42" fillId="0" borderId="1" xfId="13" applyNumberFormat="1" applyFont="1" applyBorder="1" applyAlignment="1">
      <alignment horizontal="center"/>
    </xf>
    <xf numFmtId="1" fontId="44" fillId="0" borderId="3" xfId="12" applyNumberFormat="1" applyFont="1" applyBorder="1" applyAlignment="1">
      <alignment horizontal="justify" vertical="top" wrapText="1"/>
    </xf>
    <xf numFmtId="2" fontId="42" fillId="0" borderId="3" xfId="12" applyNumberFormat="1" applyFont="1" applyBorder="1" applyAlignment="1">
      <alignment horizontal="right" vertical="top" wrapText="1"/>
    </xf>
    <xf numFmtId="1" fontId="37" fillId="0" borderId="3" xfId="13" applyNumberFormat="1" applyFont="1" applyBorder="1" applyAlignment="1">
      <alignment horizontal="center"/>
    </xf>
    <xf numFmtId="0" fontId="37" fillId="0" borderId="1" xfId="12" applyFont="1" applyBorder="1" applyAlignment="1">
      <alignment horizontal="center" vertical="top" wrapText="1"/>
    </xf>
    <xf numFmtId="0" fontId="37" fillId="0" borderId="1" xfId="7" applyFont="1" applyBorder="1" applyAlignment="1">
      <alignment horizontal="right" vertical="top" wrapText="1"/>
    </xf>
    <xf numFmtId="0" fontId="37" fillId="0" borderId="1" xfId="7" applyFont="1" applyBorder="1" applyAlignment="1">
      <alignment horizontal="center" vertical="top" wrapText="1"/>
    </xf>
    <xf numFmtId="0" fontId="37" fillId="0" borderId="0" xfId="7" applyFont="1" applyAlignment="1">
      <alignment horizontal="left" vertical="top"/>
    </xf>
    <xf numFmtId="0" fontId="37" fillId="0" borderId="1" xfId="7" applyFont="1" applyBorder="1" applyAlignment="1">
      <alignment horizontal="right" vertical="top"/>
    </xf>
    <xf numFmtId="1" fontId="42" fillId="0" borderId="1" xfId="8" applyNumberFormat="1" applyFont="1" applyBorder="1" applyAlignment="1">
      <alignment horizontal="center" vertical="top"/>
    </xf>
    <xf numFmtId="2" fontId="42" fillId="0" borderId="1" xfId="8" applyNumberFormat="1" applyFont="1" applyBorder="1" applyAlignment="1">
      <alignment horizontal="right" vertical="top"/>
    </xf>
    <xf numFmtId="1" fontId="37" fillId="0" borderId="1" xfId="7" applyNumberFormat="1" applyFont="1" applyBorder="1" applyAlignment="1">
      <alignment horizontal="center" vertical="top" wrapText="1"/>
    </xf>
    <xf numFmtId="0" fontId="37" fillId="0" borderId="1" xfId="0" applyFont="1" applyBorder="1" applyAlignment="1">
      <alignment horizontal="center" vertical="top"/>
    </xf>
    <xf numFmtId="0" fontId="37" fillId="0" borderId="2" xfId="7" applyFont="1" applyBorder="1" applyAlignment="1">
      <alignment horizontal="right" vertical="top" wrapText="1"/>
    </xf>
    <xf numFmtId="0" fontId="42" fillId="0" borderId="1" xfId="12" applyFont="1" applyBorder="1" applyAlignment="1">
      <alignment horizontal="justify" vertical="center" wrapText="1"/>
    </xf>
    <xf numFmtId="0" fontId="37" fillId="0" borderId="1" xfId="7" applyFont="1" applyBorder="1" applyAlignment="1">
      <alignment horizontal="left" vertical="top"/>
    </xf>
    <xf numFmtId="0" fontId="37" fillId="0" borderId="3" xfId="7" applyFont="1" applyBorder="1" applyAlignment="1">
      <alignment horizontal="center" vertical="top" wrapText="1"/>
    </xf>
    <xf numFmtId="0" fontId="42" fillId="0" borderId="1" xfId="12" applyFont="1" applyBorder="1" applyAlignment="1">
      <alignment horizontal="justify" vertical="top" wrapText="1"/>
    </xf>
    <xf numFmtId="0" fontId="37" fillId="0" borderId="1" xfId="2" applyFont="1" applyBorder="1" applyAlignment="1">
      <alignment horizontal="right" vertical="top" wrapText="1"/>
    </xf>
    <xf numFmtId="0" fontId="37" fillId="0" borderId="1" xfId="8" applyFont="1" applyBorder="1" applyAlignment="1">
      <alignment horizontal="center" vertical="top" wrapText="1"/>
    </xf>
    <xf numFmtId="0" fontId="42" fillId="0" borderId="1" xfId="0" applyFont="1" applyBorder="1" applyAlignment="1">
      <alignment horizontal="justify" vertical="top" wrapText="1"/>
    </xf>
    <xf numFmtId="0" fontId="37" fillId="0" borderId="3" xfId="7" applyFont="1" applyBorder="1" applyAlignment="1">
      <alignment horizontal="right" vertical="top" wrapText="1"/>
    </xf>
    <xf numFmtId="2" fontId="37" fillId="0" borderId="0" xfId="7" applyNumberFormat="1" applyFont="1" applyAlignment="1">
      <alignment horizontal="center" vertical="center"/>
    </xf>
    <xf numFmtId="0" fontId="37" fillId="0" borderId="1" xfId="7" applyFont="1" applyBorder="1" applyAlignment="1">
      <alignment horizontal="center" vertical="center" wrapText="1"/>
    </xf>
    <xf numFmtId="2" fontId="46" fillId="0" borderId="7" xfId="0" applyNumberFormat="1" applyFont="1" applyBorder="1" applyAlignment="1">
      <alignment horizontal="center" vertical="center"/>
    </xf>
    <xf numFmtId="0" fontId="37" fillId="0" borderId="2" xfId="2" applyFont="1" applyBorder="1" applyAlignment="1">
      <alignment horizontal="center" vertical="center"/>
    </xf>
    <xf numFmtId="0" fontId="48" fillId="0" borderId="0" xfId="2" applyFont="1"/>
    <xf numFmtId="0" fontId="38" fillId="0" borderId="0" xfId="0" applyFont="1" applyAlignment="1">
      <alignment horizontal="center" vertical="top"/>
    </xf>
    <xf numFmtId="0" fontId="37" fillId="0" borderId="0" xfId="0" applyFont="1" applyAlignment="1">
      <alignment vertical="center"/>
    </xf>
    <xf numFmtId="0" fontId="37" fillId="0" borderId="0" xfId="0" applyFont="1" applyAlignment="1">
      <alignment vertical="center" wrapText="1"/>
    </xf>
    <xf numFmtId="0" fontId="37" fillId="0" borderId="0" xfId="0" applyFont="1" applyAlignment="1">
      <alignment vertical="top" wrapText="1"/>
    </xf>
    <xf numFmtId="0" fontId="42" fillId="0" borderId="0" xfId="0" applyFont="1" applyAlignment="1">
      <alignment vertical="top" wrapText="1"/>
    </xf>
    <xf numFmtId="0" fontId="37" fillId="0" borderId="1" xfId="2" applyFont="1" applyBorder="1" applyAlignment="1">
      <alignment horizontal="center" vertical="center" wrapText="1"/>
    </xf>
    <xf numFmtId="0" fontId="37" fillId="0" borderId="2" xfId="2" applyFont="1" applyBorder="1" applyAlignment="1">
      <alignment horizontal="center" vertical="center" wrapText="1"/>
    </xf>
    <xf numFmtId="0" fontId="49" fillId="0" borderId="2" xfId="2" applyFont="1" applyBorder="1" applyAlignment="1">
      <alignment horizontal="center" vertical="center"/>
    </xf>
    <xf numFmtId="0" fontId="38" fillId="0" borderId="2" xfId="2" applyFont="1" applyBorder="1" applyAlignment="1">
      <alignment horizontal="center" vertical="top"/>
    </xf>
    <xf numFmtId="0" fontId="48" fillId="0" borderId="2" xfId="2" applyFont="1" applyBorder="1" applyAlignment="1">
      <alignment horizontal="justify" vertical="top"/>
    </xf>
    <xf numFmtId="0" fontId="48" fillId="0" borderId="2" xfId="2" applyFont="1" applyBorder="1"/>
    <xf numFmtId="164" fontId="38" fillId="0" borderId="2" xfId="9" applyFont="1" applyFill="1" applyBorder="1" applyAlignment="1">
      <alignment horizontal="center" vertical="center"/>
    </xf>
    <xf numFmtId="0" fontId="38" fillId="0" borderId="2" xfId="2" applyFont="1" applyBorder="1"/>
    <xf numFmtId="2" fontId="38" fillId="0" borderId="2" xfId="2" applyNumberFormat="1" applyFont="1" applyBorder="1" applyAlignment="1">
      <alignment horizontal="center" vertical="center"/>
    </xf>
    <xf numFmtId="0" fontId="38" fillId="0" borderId="2" xfId="2" applyFont="1" applyBorder="1" applyAlignment="1">
      <alignment horizontal="center" vertical="center"/>
    </xf>
    <xf numFmtId="0" fontId="38" fillId="0" borderId="3" xfId="2" applyFont="1" applyBorder="1" applyAlignment="1">
      <alignment horizontal="center" vertical="top"/>
    </xf>
    <xf numFmtId="0" fontId="48" fillId="0" borderId="3" xfId="2" applyFont="1" applyBorder="1"/>
    <xf numFmtId="1" fontId="48" fillId="0" borderId="3" xfId="2" applyNumberFormat="1" applyFont="1" applyBorder="1" applyAlignment="1">
      <alignment horizontal="center" vertical="center"/>
    </xf>
    <xf numFmtId="2" fontId="48" fillId="0" borderId="3" xfId="2" applyNumberFormat="1" applyFont="1" applyBorder="1" applyAlignment="1">
      <alignment horizontal="center" vertical="center"/>
    </xf>
    <xf numFmtId="164" fontId="38" fillId="0" borderId="3" xfId="9" applyFont="1" applyFill="1" applyBorder="1" applyAlignment="1">
      <alignment horizontal="center" vertical="center"/>
    </xf>
    <xf numFmtId="0" fontId="38" fillId="0" borderId="3" xfId="2" applyFont="1" applyBorder="1" applyAlignment="1">
      <alignment horizontal="center"/>
    </xf>
    <xf numFmtId="2" fontId="38" fillId="0" borderId="3" xfId="2" applyNumberFormat="1" applyFont="1" applyBorder="1" applyAlignment="1">
      <alignment horizontal="center" vertical="center"/>
    </xf>
    <xf numFmtId="0" fontId="38" fillId="0" borderId="3" xfId="2" applyFont="1" applyBorder="1" applyAlignment="1">
      <alignment horizontal="center" vertical="center"/>
    </xf>
    <xf numFmtId="0" fontId="37" fillId="0" borderId="1" xfId="2" applyFont="1" applyBorder="1" applyAlignment="1">
      <alignment horizontal="center" vertical="top"/>
    </xf>
    <xf numFmtId="0" fontId="42" fillId="0" borderId="1" xfId="2" applyFont="1" applyBorder="1"/>
    <xf numFmtId="1" fontId="42" fillId="0" borderId="1" xfId="2" applyNumberFormat="1" applyFont="1" applyBorder="1" applyAlignment="1">
      <alignment horizontal="center" vertical="center"/>
    </xf>
    <xf numFmtId="2" fontId="42" fillId="0" borderId="1" xfId="2" applyNumberFormat="1" applyFont="1" applyBorder="1" applyAlignment="1">
      <alignment horizontal="center" vertical="center"/>
    </xf>
    <xf numFmtId="2" fontId="37" fillId="0" borderId="1" xfId="2" applyNumberFormat="1" applyFont="1" applyBorder="1" applyAlignment="1">
      <alignment horizontal="center" vertical="center"/>
    </xf>
    <xf numFmtId="164" fontId="37" fillId="0" borderId="1" xfId="9" applyFont="1" applyFill="1" applyBorder="1" applyAlignment="1">
      <alignment horizontal="center" vertical="center"/>
    </xf>
    <xf numFmtId="0" fontId="37" fillId="0" borderId="1" xfId="2" applyFont="1" applyBorder="1" applyAlignment="1">
      <alignment horizontal="center" vertical="center"/>
    </xf>
    <xf numFmtId="0" fontId="48" fillId="0" borderId="3" xfId="2" applyFont="1" applyBorder="1" applyAlignment="1">
      <alignment horizontal="justify" vertical="top"/>
    </xf>
    <xf numFmtId="164" fontId="48" fillId="0" borderId="3" xfId="9" applyFont="1" applyFill="1" applyBorder="1" applyAlignment="1">
      <alignment horizontal="center" vertical="center"/>
    </xf>
    <xf numFmtId="0" fontId="48" fillId="0" borderId="3" xfId="2" applyFont="1" applyBorder="1" applyAlignment="1">
      <alignment horizontal="center" vertical="center"/>
    </xf>
    <xf numFmtId="0" fontId="48" fillId="0" borderId="3" xfId="2" applyFont="1" applyBorder="1" applyAlignment="1">
      <alignment horizontal="justify" vertical="top" wrapText="1"/>
    </xf>
    <xf numFmtId="0" fontId="38" fillId="0" borderId="3" xfId="2" applyFont="1" applyBorder="1"/>
    <xf numFmtId="0" fontId="38" fillId="0" borderId="3" xfId="2" applyFont="1" applyBorder="1" applyAlignment="1">
      <alignment horizontal="justify" vertical="top"/>
    </xf>
    <xf numFmtId="0" fontId="39" fillId="0" borderId="3" xfId="2" applyFont="1" applyBorder="1" applyAlignment="1">
      <alignment horizontal="center" vertical="center"/>
    </xf>
    <xf numFmtId="1" fontId="48" fillId="0" borderId="3" xfId="0" applyNumberFormat="1" applyFont="1" applyBorder="1" applyAlignment="1">
      <alignment horizontal="center" vertical="center"/>
    </xf>
    <xf numFmtId="2" fontId="48" fillId="0" borderId="3" xfId="0" applyNumberFormat="1" applyFont="1" applyBorder="1" applyAlignment="1">
      <alignment horizontal="center" vertical="center"/>
    </xf>
    <xf numFmtId="2" fontId="48" fillId="0" borderId="0" xfId="2" applyNumberFormat="1" applyFont="1"/>
    <xf numFmtId="0" fontId="48" fillId="0" borderId="3" xfId="2" applyFont="1" applyBorder="1" applyAlignment="1">
      <alignment horizontal="center"/>
    </xf>
    <xf numFmtId="1" fontId="48" fillId="0" borderId="2" xfId="2" applyNumberFormat="1" applyFont="1" applyBorder="1" applyAlignment="1">
      <alignment horizontal="center" vertical="center"/>
    </xf>
    <xf numFmtId="2" fontId="48" fillId="0" borderId="2" xfId="2" applyNumberFormat="1" applyFont="1" applyBorder="1" applyAlignment="1">
      <alignment horizontal="center" vertical="center"/>
    </xf>
    <xf numFmtId="0" fontId="48" fillId="0" borderId="3" xfId="2" applyFont="1" applyBorder="1" applyAlignment="1">
      <alignment horizontal="left" vertical="top" wrapText="1"/>
    </xf>
    <xf numFmtId="2" fontId="39" fillId="0" borderId="3" xfId="2" applyNumberFormat="1" applyFont="1" applyBorder="1" applyAlignment="1">
      <alignment horizontal="center" vertical="center"/>
    </xf>
    <xf numFmtId="0" fontId="38" fillId="0" borderId="3" xfId="0" applyFont="1" applyBorder="1" applyAlignment="1">
      <alignment horizontal="center" vertical="center"/>
    </xf>
    <xf numFmtId="0" fontId="50" fillId="0" borderId="3" xfId="0" applyFont="1" applyBorder="1"/>
    <xf numFmtId="0" fontId="38" fillId="0" borderId="3" xfId="0" applyFont="1" applyBorder="1" applyAlignment="1">
      <alignment horizontal="center" vertical="top" wrapText="1"/>
    </xf>
    <xf numFmtId="0" fontId="48" fillId="0" borderId="3" xfId="0" applyFont="1" applyBorder="1" applyAlignment="1">
      <alignment vertical="top" wrapText="1"/>
    </xf>
    <xf numFmtId="0" fontId="48" fillId="0" borderId="3" xfId="0" applyFont="1" applyBorder="1" applyAlignment="1">
      <alignment wrapText="1"/>
    </xf>
    <xf numFmtId="0" fontId="48" fillId="0" borderId="3" xfId="0" applyFont="1" applyBorder="1"/>
    <xf numFmtId="0" fontId="48" fillId="0" borderId="0" xfId="0" applyFont="1"/>
    <xf numFmtId="0" fontId="38" fillId="0" borderId="3" xfId="0" applyFont="1" applyBorder="1" applyAlignment="1">
      <alignment horizontal="center" vertical="top"/>
    </xf>
    <xf numFmtId="0" fontId="48" fillId="0" borderId="3" xfId="2" applyFont="1" applyBorder="1" applyAlignment="1">
      <alignment horizontal="justify" wrapText="1"/>
    </xf>
    <xf numFmtId="0" fontId="48" fillId="0" borderId="3" xfId="2" applyFont="1" applyBorder="1" applyAlignment="1">
      <alignment horizontal="center" vertical="top"/>
    </xf>
    <xf numFmtId="0" fontId="48" fillId="0" borderId="1" xfId="2" applyFont="1" applyBorder="1" applyAlignment="1">
      <alignment wrapText="1"/>
    </xf>
    <xf numFmtId="2" fontId="37" fillId="0" borderId="1" xfId="2" applyNumberFormat="1" applyFont="1" applyBorder="1" applyAlignment="1">
      <alignment horizontal="right" vertical="center"/>
    </xf>
    <xf numFmtId="0" fontId="1" fillId="0" borderId="0" xfId="0" applyFont="1" applyAlignment="1">
      <alignment vertical="top" wrapText="1"/>
    </xf>
    <xf numFmtId="0" fontId="48" fillId="0" borderId="1" xfId="2" applyFont="1" applyBorder="1"/>
    <xf numFmtId="0" fontId="48" fillId="0" borderId="1" xfId="2" applyFont="1" applyBorder="1" applyAlignment="1">
      <alignment horizontal="center" vertical="top"/>
    </xf>
    <xf numFmtId="1" fontId="48" fillId="0" borderId="1" xfId="2" applyNumberFormat="1" applyFont="1" applyBorder="1" applyAlignment="1">
      <alignment horizontal="center" vertical="center"/>
    </xf>
    <xf numFmtId="2" fontId="48" fillId="0" borderId="1" xfId="2" applyNumberFormat="1" applyFont="1" applyBorder="1" applyAlignment="1">
      <alignment horizontal="center" vertical="center"/>
    </xf>
    <xf numFmtId="164" fontId="38" fillId="0" borderId="1" xfId="9" applyFont="1" applyFill="1" applyBorder="1" applyAlignment="1">
      <alignment horizontal="center" vertical="center"/>
    </xf>
    <xf numFmtId="0" fontId="38" fillId="0" borderId="1" xfId="2" applyFont="1" applyBorder="1"/>
    <xf numFmtId="0" fontId="38" fillId="0" borderId="1" xfId="2" applyFont="1" applyBorder="1" applyAlignment="1">
      <alignment horizontal="center" vertical="center"/>
    </xf>
    <xf numFmtId="0" fontId="52" fillId="0" borderId="1" xfId="0" applyFont="1" applyBorder="1"/>
    <xf numFmtId="1" fontId="48" fillId="0" borderId="5" xfId="2" applyNumberFormat="1" applyFont="1" applyBorder="1" applyAlignment="1">
      <alignment horizontal="center" vertical="center"/>
    </xf>
    <xf numFmtId="1" fontId="48" fillId="0" borderId="7" xfId="2" applyNumberFormat="1" applyFont="1" applyBorder="1" applyAlignment="1">
      <alignment horizontal="center" vertical="center"/>
    </xf>
    <xf numFmtId="2" fontId="48" fillId="0" borderId="7" xfId="2" applyNumberFormat="1" applyFont="1" applyBorder="1" applyAlignment="1">
      <alignment horizontal="center" vertical="center"/>
    </xf>
    <xf numFmtId="0" fontId="38" fillId="0" borderId="7" xfId="2" applyFont="1" applyBorder="1" applyAlignment="1">
      <alignment horizontal="right" vertical="center"/>
    </xf>
    <xf numFmtId="164" fontId="37" fillId="0" borderId="6" xfId="9" applyFont="1" applyFill="1" applyBorder="1" applyAlignment="1">
      <alignment horizontal="center" vertical="center"/>
    </xf>
    <xf numFmtId="0" fontId="38" fillId="0" borderId="1" xfId="2" applyFont="1" applyBorder="1" applyAlignment="1">
      <alignment horizontal="center" vertical="top"/>
    </xf>
    <xf numFmtId="0" fontId="39" fillId="0" borderId="1" xfId="2" applyFont="1" applyBorder="1" applyAlignment="1">
      <alignment horizontal="center" vertical="top"/>
    </xf>
    <xf numFmtId="1" fontId="46" fillId="0" borderId="5" xfId="0" applyNumberFormat="1" applyFont="1" applyBorder="1" applyAlignment="1">
      <alignment horizontal="center" vertical="center"/>
    </xf>
    <xf numFmtId="1" fontId="46" fillId="0" borderId="7" xfId="0" applyNumberFormat="1" applyFont="1" applyBorder="1" applyAlignment="1">
      <alignment horizontal="center" vertical="center"/>
    </xf>
    <xf numFmtId="0" fontId="38" fillId="0" borderId="4" xfId="2" applyFont="1" applyBorder="1" applyAlignment="1">
      <alignment horizontal="center" vertical="top"/>
    </xf>
    <xf numFmtId="0" fontId="48" fillId="0" borderId="4" xfId="2" applyFont="1" applyBorder="1"/>
    <xf numFmtId="0" fontId="48" fillId="0" borderId="5" xfId="2" applyFont="1" applyBorder="1"/>
    <xf numFmtId="0" fontId="48" fillId="0" borderId="7" xfId="2" applyFont="1" applyBorder="1"/>
    <xf numFmtId="0" fontId="38" fillId="0" borderId="4" xfId="2" applyFont="1" applyBorder="1" applyAlignment="1">
      <alignment horizontal="center" vertical="center"/>
    </xf>
    <xf numFmtId="0" fontId="38" fillId="0" borderId="0" xfId="2" applyFont="1" applyAlignment="1">
      <alignment horizontal="center" vertical="top"/>
    </xf>
    <xf numFmtId="2" fontId="48" fillId="0" borderId="0" xfId="2" applyNumberFormat="1" applyFont="1" applyAlignment="1">
      <alignment horizontal="center" vertical="center"/>
    </xf>
    <xf numFmtId="0" fontId="38" fillId="0" borderId="0" xfId="2" applyFont="1"/>
    <xf numFmtId="164" fontId="38" fillId="0" borderId="0" xfId="9" applyFont="1" applyFill="1" applyBorder="1" applyAlignment="1">
      <alignment horizontal="center" vertical="center"/>
    </xf>
    <xf numFmtId="0" fontId="38" fillId="0" borderId="0" xfId="2" applyFont="1" applyAlignment="1">
      <alignment horizontal="center" vertical="center"/>
    </xf>
    <xf numFmtId="0" fontId="38" fillId="0" borderId="0" xfId="2" applyFont="1" applyAlignment="1">
      <alignment horizontal="center"/>
    </xf>
    <xf numFmtId="0" fontId="37" fillId="0" borderId="2" xfId="2" applyFont="1" applyBorder="1" applyAlignment="1">
      <alignment horizontal="left" vertical="center" wrapText="1"/>
    </xf>
    <xf numFmtId="0" fontId="42" fillId="0" borderId="1" xfId="7" applyFont="1" applyBorder="1" applyAlignment="1">
      <alignment horizontal="center" vertical="top" wrapText="1"/>
    </xf>
    <xf numFmtId="0" fontId="42" fillId="2" borderId="0" xfId="0" applyFont="1" applyFill="1"/>
    <xf numFmtId="0" fontId="42" fillId="2" borderId="1" xfId="0" applyFont="1" applyFill="1" applyBorder="1" applyAlignment="1">
      <alignment horizontal="center" vertical="top"/>
    </xf>
    <xf numFmtId="2" fontId="37" fillId="2" borderId="1" xfId="0" applyNumberFormat="1" applyFont="1" applyFill="1" applyBorder="1" applyAlignment="1">
      <alignment horizontal="center"/>
    </xf>
    <xf numFmtId="43" fontId="37" fillId="2" borderId="1" xfId="0" applyNumberFormat="1" applyFont="1" applyFill="1" applyBorder="1" applyAlignment="1">
      <alignment horizontal="center" vertical="center"/>
    </xf>
    <xf numFmtId="49" fontId="42" fillId="2" borderId="2" xfId="0" applyNumberFormat="1" applyFont="1" applyFill="1" applyBorder="1" applyAlignment="1">
      <alignment horizontal="center" vertical="top" wrapText="1"/>
    </xf>
    <xf numFmtId="2" fontId="37" fillId="2" borderId="2" xfId="0" applyNumberFormat="1" applyFont="1" applyFill="1" applyBorder="1" applyAlignment="1">
      <alignment horizontal="center"/>
    </xf>
    <xf numFmtId="43" fontId="37" fillId="2" borderId="2" xfId="0" applyNumberFormat="1" applyFont="1" applyFill="1" applyBorder="1" applyAlignment="1">
      <alignment horizontal="center" vertical="center"/>
    </xf>
    <xf numFmtId="2" fontId="42" fillId="2" borderId="7" xfId="0" applyNumberFormat="1" applyFont="1" applyFill="1" applyBorder="1" applyAlignment="1">
      <alignment horizontal="left"/>
    </xf>
    <xf numFmtId="43" fontId="37" fillId="2" borderId="4" xfId="0" applyNumberFormat="1" applyFont="1" applyFill="1" applyBorder="1" applyAlignment="1">
      <alignment horizontal="center" vertical="center"/>
    </xf>
    <xf numFmtId="2" fontId="9" fillId="2" borderId="0" xfId="0" applyNumberFormat="1" applyFont="1" applyFill="1" applyAlignment="1">
      <alignment horizontal="justify" vertical="top" wrapText="1"/>
    </xf>
    <xf numFmtId="0" fontId="42" fillId="2" borderId="2" xfId="0" applyFont="1" applyFill="1" applyBorder="1" applyAlignment="1">
      <alignment horizontal="center" vertical="top"/>
    </xf>
    <xf numFmtId="2" fontId="42" fillId="2" borderId="14" xfId="0" applyNumberFormat="1" applyFont="1" applyFill="1" applyBorder="1" applyAlignment="1">
      <alignment horizontal="justify" vertical="top" wrapText="1"/>
    </xf>
    <xf numFmtId="2" fontId="37" fillId="2" borderId="10" xfId="0" applyNumberFormat="1" applyFont="1" applyFill="1" applyBorder="1" applyAlignment="1">
      <alignment horizontal="center"/>
    </xf>
    <xf numFmtId="2" fontId="37" fillId="2" borderId="6" xfId="0" applyNumberFormat="1" applyFont="1" applyFill="1" applyBorder="1" applyAlignment="1">
      <alignment horizontal="center"/>
    </xf>
    <xf numFmtId="43" fontId="37" fillId="2" borderId="7" xfId="0" applyNumberFormat="1" applyFont="1" applyFill="1" applyBorder="1" applyAlignment="1">
      <alignment horizontal="center"/>
    </xf>
    <xf numFmtId="43" fontId="37" fillId="2" borderId="10" xfId="0" applyNumberFormat="1" applyFont="1" applyFill="1" applyBorder="1" applyAlignment="1">
      <alignment horizontal="center" vertical="center"/>
    </xf>
    <xf numFmtId="2" fontId="42" fillId="2" borderId="1" xfId="0" applyNumberFormat="1" applyFont="1" applyFill="1" applyBorder="1" applyAlignment="1">
      <alignment horizontal="justify" vertical="top" wrapText="1"/>
    </xf>
    <xf numFmtId="2" fontId="42" fillId="0" borderId="14" xfId="0" applyNumberFormat="1" applyFont="1" applyBorder="1" applyAlignment="1">
      <alignment horizontal="justify" vertical="top" wrapText="1"/>
    </xf>
    <xf numFmtId="49" fontId="42" fillId="2" borderId="1" xfId="0" applyNumberFormat="1" applyFont="1" applyFill="1" applyBorder="1" applyAlignment="1">
      <alignment horizontal="center" vertical="top" wrapText="1"/>
    </xf>
    <xf numFmtId="49" fontId="42" fillId="2" borderId="4" xfId="0" applyNumberFormat="1" applyFont="1" applyFill="1" applyBorder="1" applyAlignment="1">
      <alignment horizontal="center" vertical="top" wrapText="1"/>
    </xf>
    <xf numFmtId="2" fontId="37" fillId="2" borderId="4" xfId="0" applyNumberFormat="1" applyFont="1" applyFill="1" applyBorder="1" applyAlignment="1">
      <alignment horizontal="center"/>
    </xf>
    <xf numFmtId="43" fontId="37" fillId="2" borderId="1" xfId="1" applyFont="1" applyFill="1" applyBorder="1" applyAlignment="1">
      <alignment horizontal="center"/>
    </xf>
    <xf numFmtId="43" fontId="37" fillId="2" borderId="2" xfId="1" applyFont="1" applyFill="1" applyBorder="1" applyAlignment="1">
      <alignment horizontal="center"/>
    </xf>
    <xf numFmtId="43" fontId="37" fillId="2" borderId="4" xfId="1" applyFont="1" applyFill="1" applyBorder="1" applyAlignment="1">
      <alignment horizontal="center"/>
    </xf>
    <xf numFmtId="2" fontId="37" fillId="2" borderId="1" xfId="0" applyNumberFormat="1" applyFont="1" applyFill="1" applyBorder="1" applyAlignment="1">
      <alignment horizontal="center" vertical="center"/>
    </xf>
    <xf numFmtId="43" fontId="37" fillId="2" borderId="1" xfId="1" applyFont="1" applyFill="1" applyBorder="1" applyAlignment="1">
      <alignment horizontal="center" vertical="center"/>
    </xf>
    <xf numFmtId="2" fontId="9" fillId="2" borderId="5" xfId="0" applyNumberFormat="1" applyFont="1" applyFill="1" applyBorder="1" applyAlignment="1">
      <alignment vertical="top"/>
    </xf>
    <xf numFmtId="2" fontId="29" fillId="2" borderId="28" xfId="0" applyNumberFormat="1" applyFont="1" applyFill="1" applyBorder="1" applyAlignment="1">
      <alignment horizontal="center" vertical="center"/>
    </xf>
    <xf numFmtId="2" fontId="29" fillId="2" borderId="16" xfId="0" applyNumberFormat="1" applyFont="1" applyFill="1" applyBorder="1" applyAlignment="1">
      <alignment horizontal="center" vertical="center"/>
    </xf>
    <xf numFmtId="2" fontId="37" fillId="0" borderId="3" xfId="13" applyNumberFormat="1" applyFont="1" applyBorder="1" applyAlignment="1">
      <alignment horizontal="center" vertical="center"/>
    </xf>
    <xf numFmtId="1" fontId="37" fillId="0" borderId="1" xfId="2" applyNumberFormat="1" applyFont="1" applyBorder="1" applyAlignment="1">
      <alignment horizontal="center" vertical="top" wrapText="1"/>
    </xf>
    <xf numFmtId="2" fontId="37" fillId="0" borderId="1" xfId="2" applyNumberFormat="1" applyFont="1" applyBorder="1" applyAlignment="1">
      <alignment horizontal="right" vertical="top" wrapText="1"/>
    </xf>
    <xf numFmtId="0" fontId="37" fillId="0" borderId="4" xfId="12" applyFont="1" applyBorder="1" applyAlignment="1">
      <alignment horizontal="center" vertical="top" wrapText="1"/>
    </xf>
    <xf numFmtId="1" fontId="37" fillId="0" borderId="4" xfId="13" applyNumberFormat="1" applyFont="1" applyBorder="1" applyAlignment="1">
      <alignment horizontal="center"/>
    </xf>
    <xf numFmtId="2" fontId="37" fillId="0" borderId="4" xfId="13" applyNumberFormat="1" applyFont="1" applyBorder="1" applyAlignment="1">
      <alignment horizontal="center"/>
    </xf>
    <xf numFmtId="2" fontId="37" fillId="0" borderId="4" xfId="13" applyNumberFormat="1" applyFont="1" applyBorder="1" applyAlignment="1">
      <alignment horizontal="center" vertical="center"/>
    </xf>
    <xf numFmtId="43" fontId="29" fillId="2" borderId="1" xfId="0" applyNumberFormat="1" applyFont="1" applyFill="1" applyBorder="1" applyAlignment="1">
      <alignment horizontal="center"/>
    </xf>
    <xf numFmtId="2" fontId="9" fillId="2" borderId="8" xfId="0" applyNumberFormat="1" applyFont="1" applyFill="1" applyBorder="1" applyAlignment="1">
      <alignment horizontal="left" vertical="top" wrapText="1"/>
    </xf>
    <xf numFmtId="2" fontId="9" fillId="2" borderId="11" xfId="0" applyNumberFormat="1" applyFont="1" applyFill="1" applyBorder="1" applyAlignment="1">
      <alignment horizontal="left" vertical="top" wrapText="1"/>
    </xf>
    <xf numFmtId="0" fontId="42" fillId="0" borderId="1" xfId="12" applyFont="1" applyBorder="1" applyAlignment="1">
      <alignment vertical="top" wrapText="1"/>
    </xf>
    <xf numFmtId="0" fontId="42" fillId="0" borderId="1" xfId="13" applyFont="1" applyBorder="1"/>
    <xf numFmtId="0" fontId="42" fillId="0" borderId="4" xfId="12" applyFont="1" applyBorder="1" applyAlignment="1">
      <alignment horizontal="justify" vertical="top" wrapText="1"/>
    </xf>
    <xf numFmtId="0" fontId="9" fillId="3" borderId="1" xfId="0" applyFont="1" applyFill="1" applyBorder="1" applyAlignment="1">
      <alignment horizontal="center" vertical="top"/>
    </xf>
    <xf numFmtId="2" fontId="5" fillId="3" borderId="11" xfId="0" applyNumberFormat="1" applyFont="1" applyFill="1" applyBorder="1" applyAlignment="1">
      <alignment horizontal="left"/>
    </xf>
    <xf numFmtId="2" fontId="29" fillId="3" borderId="1" xfId="0" applyNumberFormat="1" applyFont="1" applyFill="1" applyBorder="1" applyAlignment="1">
      <alignment horizontal="center"/>
    </xf>
    <xf numFmtId="43" fontId="29" fillId="3" borderId="1" xfId="0" applyNumberFormat="1" applyFont="1" applyFill="1" applyBorder="1" applyAlignment="1">
      <alignment horizontal="center" vertical="center"/>
    </xf>
    <xf numFmtId="49" fontId="29" fillId="3" borderId="1" xfId="0" applyNumberFormat="1" applyFont="1" applyFill="1" applyBorder="1" applyAlignment="1">
      <alignment horizontal="center" vertical="center"/>
    </xf>
    <xf numFmtId="2" fontId="29" fillId="3" borderId="7" xfId="0" applyNumberFormat="1" applyFont="1" applyFill="1" applyBorder="1" applyAlignment="1">
      <alignment horizontal="left" vertical="center"/>
    </xf>
    <xf numFmtId="2" fontId="29" fillId="3" borderId="1" xfId="0" applyNumberFormat="1" applyFont="1" applyFill="1" applyBorder="1" applyAlignment="1">
      <alignment horizontal="center" vertical="center"/>
    </xf>
    <xf numFmtId="2" fontId="29" fillId="3" borderId="6" xfId="0" applyNumberFormat="1" applyFont="1" applyFill="1" applyBorder="1" applyAlignment="1">
      <alignment horizontal="center" vertical="center"/>
    </xf>
    <xf numFmtId="0" fontId="29" fillId="3" borderId="6" xfId="0" applyFont="1" applyFill="1" applyBorder="1" applyAlignment="1">
      <alignment horizontal="center" vertical="center"/>
    </xf>
    <xf numFmtId="2" fontId="42" fillId="0" borderId="5" xfId="0" applyNumberFormat="1" applyFont="1" applyBorder="1" applyAlignment="1">
      <alignment horizontal="justify" vertical="top" wrapText="1"/>
    </xf>
    <xf numFmtId="2" fontId="42" fillId="2" borderId="5" xfId="0" applyNumberFormat="1" applyFont="1" applyFill="1" applyBorder="1" applyAlignment="1">
      <alignment horizontal="left" vertical="center"/>
    </xf>
    <xf numFmtId="2" fontId="42" fillId="2" borderId="5" xfId="0" applyNumberFormat="1" applyFont="1" applyFill="1" applyBorder="1" applyAlignment="1">
      <alignment vertical="top"/>
    </xf>
    <xf numFmtId="2" fontId="40" fillId="2" borderId="9" xfId="0" applyNumberFormat="1" applyFont="1" applyFill="1" applyBorder="1" applyAlignment="1">
      <alignment vertical="top" wrapText="1"/>
    </xf>
    <xf numFmtId="2" fontId="9" fillId="2" borderId="1" xfId="0" applyNumberFormat="1" applyFont="1" applyFill="1" applyBorder="1" applyAlignment="1">
      <alignment horizontal="left"/>
    </xf>
    <xf numFmtId="0" fontId="29" fillId="2" borderId="1" xfId="0" applyFont="1" applyFill="1" applyBorder="1" applyAlignment="1">
      <alignment horizontal="center"/>
    </xf>
    <xf numFmtId="0" fontId="37" fillId="0" borderId="6" xfId="13" applyFont="1" applyBorder="1" applyAlignment="1">
      <alignment horizontal="center" vertical="top"/>
    </xf>
    <xf numFmtId="49" fontId="29" fillId="3" borderId="1" xfId="0" applyNumberFormat="1" applyFont="1" applyFill="1" applyBorder="1" applyAlignment="1">
      <alignment horizontal="center" vertical="top"/>
    </xf>
    <xf numFmtId="2" fontId="5" fillId="3" borderId="1" xfId="0" applyNumberFormat="1" applyFont="1" applyFill="1" applyBorder="1" applyAlignment="1">
      <alignment horizontal="left"/>
    </xf>
    <xf numFmtId="0" fontId="29" fillId="3" borderId="1" xfId="0" applyFont="1" applyFill="1" applyBorder="1" applyAlignment="1">
      <alignment horizontal="center"/>
    </xf>
    <xf numFmtId="0" fontId="53" fillId="0" borderId="0" xfId="0" applyFont="1" applyAlignment="1">
      <alignment horizontal="justify" vertical="top"/>
    </xf>
    <xf numFmtId="2" fontId="9" fillId="3" borderId="1" xfId="0" applyNumberFormat="1" applyFont="1" applyFill="1" applyBorder="1" applyAlignment="1">
      <alignment horizontal="left"/>
    </xf>
    <xf numFmtId="2" fontId="42" fillId="0" borderId="3" xfId="12" applyNumberFormat="1" applyFont="1" applyBorder="1" applyAlignment="1">
      <alignment horizontal="right" vertical="center"/>
    </xf>
    <xf numFmtId="43" fontId="37" fillId="2" borderId="1" xfId="0" applyNumberFormat="1" applyFont="1" applyFill="1" applyBorder="1" applyAlignment="1">
      <alignment horizontal="center"/>
    </xf>
    <xf numFmtId="49" fontId="29" fillId="2" borderId="0" xfId="0" applyNumberFormat="1" applyFont="1" applyFill="1" applyAlignment="1">
      <alignment horizontal="left" vertical="top"/>
    </xf>
    <xf numFmtId="0" fontId="30" fillId="2" borderId="0" xfId="0" applyFont="1" applyFill="1" applyAlignment="1">
      <alignment horizontal="center" vertical="top"/>
    </xf>
    <xf numFmtId="0" fontId="29" fillId="2" borderId="20" xfId="0" applyFont="1" applyFill="1" applyBorder="1" applyAlignment="1">
      <alignment horizontal="center" vertical="center"/>
    </xf>
    <xf numFmtId="0" fontId="29" fillId="2" borderId="22" xfId="0" applyFont="1" applyFill="1" applyBorder="1" applyAlignment="1">
      <alignment horizontal="center" vertical="center"/>
    </xf>
    <xf numFmtId="2" fontId="8" fillId="2" borderId="8" xfId="0" applyNumberFormat="1" applyFont="1" applyFill="1" applyBorder="1" applyAlignment="1">
      <alignment horizontal="center" vertical="center"/>
    </xf>
    <xf numFmtId="2" fontId="8" fillId="2" borderId="0" xfId="0" applyNumberFormat="1" applyFont="1" applyFill="1" applyAlignment="1">
      <alignment horizontal="center" vertical="center"/>
    </xf>
    <xf numFmtId="2" fontId="5" fillId="2" borderId="0" xfId="0" applyNumberFormat="1" applyFont="1" applyFill="1" applyAlignment="1">
      <alignment horizontal="left" vertical="center"/>
    </xf>
    <xf numFmtId="2" fontId="29" fillId="2" borderId="17" xfId="0" applyNumberFormat="1" applyFont="1" applyFill="1" applyBorder="1" applyAlignment="1">
      <alignment horizontal="center" vertical="top"/>
    </xf>
    <xf numFmtId="2" fontId="29" fillId="2" borderId="23" xfId="0" applyNumberFormat="1" applyFont="1" applyFill="1" applyBorder="1" applyAlignment="1">
      <alignment horizontal="center" vertical="center"/>
    </xf>
    <xf numFmtId="2" fontId="29" fillId="2" borderId="25" xfId="0" applyNumberFormat="1" applyFont="1" applyFill="1" applyBorder="1" applyAlignment="1">
      <alignment horizontal="center" vertical="center"/>
    </xf>
    <xf numFmtId="49" fontId="29" fillId="2" borderId="26" xfId="0" applyNumberFormat="1" applyFont="1" applyFill="1" applyBorder="1" applyAlignment="1">
      <alignment horizontal="center" vertical="center"/>
    </xf>
    <xf numFmtId="49" fontId="29" fillId="2" borderId="21" xfId="0" applyNumberFormat="1" applyFont="1" applyFill="1" applyBorder="1" applyAlignment="1">
      <alignment horizontal="center" vertical="center"/>
    </xf>
    <xf numFmtId="2" fontId="29" fillId="2" borderId="24" xfId="0" applyNumberFormat="1" applyFont="1" applyFill="1" applyBorder="1" applyAlignment="1">
      <alignment horizontal="center" vertical="center"/>
    </xf>
    <xf numFmtId="2" fontId="29" fillId="2" borderId="27" xfId="0" applyNumberFormat="1" applyFont="1" applyFill="1" applyBorder="1" applyAlignment="1">
      <alignment horizontal="center" vertical="center"/>
    </xf>
    <xf numFmtId="2" fontId="29" fillId="2" borderId="29" xfId="0" applyNumberFormat="1" applyFont="1" applyFill="1" applyBorder="1" applyAlignment="1">
      <alignment horizontal="center" vertical="center"/>
    </xf>
    <xf numFmtId="0" fontId="29" fillId="2" borderId="23" xfId="0" applyFont="1" applyFill="1" applyBorder="1" applyAlignment="1">
      <alignment horizontal="center" vertical="center"/>
    </xf>
    <xf numFmtId="0" fontId="29" fillId="2" borderId="25" xfId="0" applyFont="1" applyFill="1" applyBorder="1" applyAlignment="1">
      <alignment horizontal="center" vertical="center"/>
    </xf>
    <xf numFmtId="0" fontId="2" fillId="0" borderId="5" xfId="4" applyFont="1" applyBorder="1" applyAlignment="1">
      <alignment horizontal="center"/>
    </xf>
    <xf numFmtId="0" fontId="2" fillId="0" borderId="7" xfId="4" applyFont="1" applyBorder="1" applyAlignment="1">
      <alignment horizontal="center"/>
    </xf>
    <xf numFmtId="0" fontId="2" fillId="0" borderId="6" xfId="4" applyFont="1" applyBorder="1" applyAlignment="1">
      <alignment horizontal="center"/>
    </xf>
    <xf numFmtId="0" fontId="3" fillId="0" borderId="8" xfId="4" applyFont="1" applyBorder="1" applyAlignment="1">
      <alignment horizontal="center"/>
    </xf>
    <xf numFmtId="0" fontId="3" fillId="0" borderId="0" xfId="4" applyFont="1" applyAlignment="1">
      <alignment horizontal="center"/>
    </xf>
    <xf numFmtId="0" fontId="3" fillId="0" borderId="15" xfId="4" applyFont="1" applyBorder="1" applyAlignment="1">
      <alignment horizontal="center"/>
    </xf>
    <xf numFmtId="0" fontId="3" fillId="0" borderId="5" xfId="4" applyFont="1" applyBorder="1" applyAlignment="1">
      <alignment horizontal="center"/>
    </xf>
    <xf numFmtId="0" fontId="3" fillId="0" borderId="7" xfId="4" applyFont="1" applyBorder="1" applyAlignment="1">
      <alignment horizontal="center"/>
    </xf>
    <xf numFmtId="0" fontId="3" fillId="0" borderId="6" xfId="4" applyFont="1" applyBorder="1" applyAlignment="1">
      <alignment horizontal="center"/>
    </xf>
    <xf numFmtId="0" fontId="3" fillId="0" borderId="0" xfId="4" applyFont="1" applyAlignment="1">
      <alignment horizontal="left" vertical="top" wrapText="1"/>
    </xf>
    <xf numFmtId="0" fontId="3" fillId="0" borderId="2" xfId="4" applyFont="1" applyBorder="1" applyAlignment="1">
      <alignment horizontal="center" vertical="center" wrapText="1"/>
    </xf>
    <xf numFmtId="0" fontId="3" fillId="0" borderId="4" xfId="4" applyFont="1" applyBorder="1" applyAlignment="1">
      <alignment horizontal="center" vertical="center" wrapText="1"/>
    </xf>
    <xf numFmtId="0" fontId="3" fillId="0" borderId="9" xfId="4" applyFont="1" applyBorder="1" applyAlignment="1">
      <alignment horizontal="center" vertical="center" wrapText="1"/>
    </xf>
    <xf numFmtId="0" fontId="3" fillId="0" borderId="13" xfId="4" applyFont="1" applyBorder="1" applyAlignment="1">
      <alignment horizontal="center" vertical="center" wrapText="1"/>
    </xf>
    <xf numFmtId="0" fontId="3" fillId="0" borderId="14" xfId="4" applyFont="1" applyBorder="1" applyAlignment="1">
      <alignment horizontal="center" vertical="center" wrapText="1"/>
    </xf>
    <xf numFmtId="0" fontId="3" fillId="0" borderId="10" xfId="4" applyFont="1" applyBorder="1" applyAlignment="1">
      <alignment horizontal="center" vertical="center" wrapText="1"/>
    </xf>
    <xf numFmtId="0" fontId="3" fillId="0" borderId="11" xfId="4" applyFont="1" applyBorder="1" applyAlignment="1">
      <alignment horizontal="center" vertical="center" wrapText="1"/>
    </xf>
    <xf numFmtId="0" fontId="3" fillId="0" borderId="12" xfId="4" applyFont="1" applyBorder="1" applyAlignment="1">
      <alignment horizontal="center" vertical="center" wrapText="1"/>
    </xf>
    <xf numFmtId="0" fontId="2" fillId="0" borderId="8" xfId="4" applyFont="1" applyBorder="1" applyAlignment="1">
      <alignment horizontal="center"/>
    </xf>
    <xf numFmtId="0" fontId="3" fillId="0" borderId="0" xfId="4" applyFont="1" applyAlignment="1">
      <alignment horizontal="justify" vertical="top" wrapText="1"/>
    </xf>
    <xf numFmtId="0" fontId="3" fillId="0" borderId="15" xfId="4" applyFont="1" applyBorder="1" applyAlignment="1">
      <alignment horizontal="justify" vertical="top" wrapText="1"/>
    </xf>
    <xf numFmtId="0" fontId="27" fillId="0" borderId="5" xfId="4" applyFont="1" applyBorder="1" applyAlignment="1">
      <alignment horizontal="center"/>
    </xf>
    <xf numFmtId="0" fontId="27" fillId="0" borderId="7" xfId="4" applyFont="1" applyBorder="1" applyAlignment="1">
      <alignment horizontal="center"/>
    </xf>
    <xf numFmtId="0" fontId="27" fillId="0" borderId="6" xfId="4" applyFont="1" applyBorder="1" applyAlignment="1">
      <alignment horizontal="center"/>
    </xf>
    <xf numFmtId="0" fontId="5" fillId="0" borderId="0" xfId="4" applyFont="1" applyAlignment="1">
      <alignment horizontal="left"/>
    </xf>
    <xf numFmtId="0" fontId="19" fillId="0" borderId="0" xfId="4" applyFont="1" applyAlignment="1">
      <alignment horizontal="center" vertical="top"/>
    </xf>
    <xf numFmtId="0" fontId="24" fillId="0" borderId="0" xfId="4" applyFont="1" applyAlignment="1">
      <alignment horizontal="center" vertical="top"/>
    </xf>
    <xf numFmtId="2" fontId="24" fillId="0" borderId="0" xfId="4" applyNumberFormat="1" applyFont="1" applyAlignment="1">
      <alignment horizontal="center" vertical="top"/>
    </xf>
    <xf numFmtId="0" fontId="25" fillId="0" borderId="9" xfId="4" applyFont="1" applyBorder="1" applyAlignment="1">
      <alignment horizontal="center" vertical="top"/>
    </xf>
    <xf numFmtId="0" fontId="25" fillId="0" borderId="14" xfId="4" applyFont="1" applyBorder="1" applyAlignment="1">
      <alignment horizontal="center" vertical="top"/>
    </xf>
    <xf numFmtId="0" fontId="25" fillId="0" borderId="10" xfId="4" applyFont="1" applyBorder="1" applyAlignment="1">
      <alignment horizontal="center" vertical="top"/>
    </xf>
    <xf numFmtId="0" fontId="22" fillId="0" borderId="8" xfId="4" applyFont="1" applyBorder="1" applyAlignment="1">
      <alignment horizontal="center" vertical="top"/>
    </xf>
    <xf numFmtId="0" fontId="22" fillId="0" borderId="0" xfId="4" applyFont="1" applyAlignment="1">
      <alignment horizontal="center" vertical="top"/>
    </xf>
    <xf numFmtId="0" fontId="22" fillId="0" borderId="15" xfId="4" applyFont="1" applyBorder="1" applyAlignment="1">
      <alignment horizontal="center" vertical="top"/>
    </xf>
    <xf numFmtId="0" fontId="22" fillId="0" borderId="8" xfId="4" applyFont="1" applyBorder="1" applyAlignment="1">
      <alignment horizontal="left" vertical="top" wrapText="1"/>
    </xf>
    <xf numFmtId="0" fontId="22" fillId="0" borderId="0" xfId="4" applyFont="1" applyAlignment="1">
      <alignment horizontal="left" vertical="top" wrapText="1"/>
    </xf>
    <xf numFmtId="0" fontId="22" fillId="0" borderId="15" xfId="4" applyFont="1" applyBorder="1" applyAlignment="1">
      <alignment horizontal="left" vertical="top" wrapText="1"/>
    </xf>
    <xf numFmtId="0" fontId="21" fillId="0" borderId="1" xfId="4" applyFont="1" applyBorder="1" applyAlignment="1">
      <alignment horizontal="center" vertical="top" wrapText="1"/>
    </xf>
    <xf numFmtId="0" fontId="8" fillId="0" borderId="0" xfId="4" applyFont="1" applyAlignment="1">
      <alignment horizontal="center" vertical="top"/>
    </xf>
    <xf numFmtId="0" fontId="5" fillId="0" borderId="0" xfId="4" applyFont="1" applyAlignment="1">
      <alignment horizontal="center" vertical="top"/>
    </xf>
    <xf numFmtId="0" fontId="5" fillId="0" borderId="0" xfId="4" applyFont="1" applyAlignment="1">
      <alignment horizontal="left" vertical="top"/>
    </xf>
    <xf numFmtId="0" fontId="5" fillId="0" borderId="1" xfId="4" applyFont="1" applyBorder="1" applyAlignment="1">
      <alignment horizontal="center" vertical="top"/>
    </xf>
    <xf numFmtId="0" fontId="47" fillId="0" borderId="0" xfId="2" applyFont="1" applyAlignment="1">
      <alignment horizontal="center"/>
    </xf>
    <xf numFmtId="0" fontId="8" fillId="0" borderId="0" xfId="2" applyFont="1" applyAlignment="1">
      <alignment horizontal="center" vertical="top"/>
    </xf>
    <xf numFmtId="0" fontId="17" fillId="0" borderId="0" xfId="2" applyFont="1" applyAlignment="1">
      <alignment horizontal="center" vertical="top"/>
    </xf>
    <xf numFmtId="2" fontId="8" fillId="0" borderId="0" xfId="2" applyNumberFormat="1" applyFont="1" applyAlignment="1">
      <alignment horizontal="center" vertical="top"/>
    </xf>
    <xf numFmtId="2" fontId="17" fillId="0" borderId="0" xfId="2" applyNumberFormat="1" applyFont="1" applyAlignment="1">
      <alignment horizontal="justify"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2" fontId="5" fillId="0" borderId="1" xfId="2" applyNumberFormat="1" applyFont="1" applyBorder="1" applyAlignment="1">
      <alignment horizontal="center" vertical="center"/>
    </xf>
    <xf numFmtId="0" fontId="36" fillId="0" borderId="0" xfId="3" applyFont="1" applyAlignment="1">
      <alignment horizontal="center"/>
    </xf>
    <xf numFmtId="0" fontId="10" fillId="0" borderId="0" xfId="3" applyFont="1" applyAlignment="1">
      <alignment horizontal="center" vertical="center"/>
    </xf>
    <xf numFmtId="0" fontId="17" fillId="0" borderId="0" xfId="3" applyFont="1" applyAlignment="1">
      <alignment horizontal="center" vertical="center"/>
    </xf>
    <xf numFmtId="2" fontId="13" fillId="0" borderId="1" xfId="3" applyNumberFormat="1" applyFont="1" applyBorder="1" applyAlignment="1">
      <alignment horizontal="right"/>
    </xf>
    <xf numFmtId="49" fontId="2" fillId="0" borderId="0" xfId="0" applyNumberFormat="1" applyFont="1" applyAlignment="1">
      <alignment horizontal="center" vertical="top"/>
    </xf>
    <xf numFmtId="0" fontId="2" fillId="0" borderId="0" xfId="0" applyFont="1" applyAlignment="1">
      <alignment horizontal="center" vertical="top" wrapText="1"/>
    </xf>
    <xf numFmtId="0" fontId="2" fillId="0" borderId="0" xfId="0" applyFont="1" applyAlignment="1">
      <alignment horizontal="center" vertical="top"/>
    </xf>
    <xf numFmtId="2" fontId="15" fillId="0" borderId="0" xfId="2" applyNumberFormat="1" applyFont="1" applyAlignment="1">
      <alignment horizontal="center"/>
    </xf>
    <xf numFmtId="2" fontId="8" fillId="0" borderId="0" xfId="0" applyNumberFormat="1" applyFont="1" applyAlignment="1">
      <alignment horizontal="left" vertical="center"/>
    </xf>
    <xf numFmtId="49" fontId="5" fillId="0" borderId="1" xfId="0" applyNumberFormat="1" applyFont="1" applyBorder="1" applyAlignment="1">
      <alignment horizontal="center" vertical="top"/>
    </xf>
    <xf numFmtId="2" fontId="5" fillId="0" borderId="1" xfId="0" applyNumberFormat="1" applyFont="1" applyBorder="1" applyAlignment="1">
      <alignment horizontal="center" vertical="top"/>
    </xf>
    <xf numFmtId="2" fontId="5" fillId="0" borderId="1" xfId="0" applyNumberFormat="1" applyFont="1" applyBorder="1" applyAlignment="1">
      <alignment horizontal="center" vertical="top" wrapText="1"/>
    </xf>
    <xf numFmtId="0" fontId="5" fillId="0" borderId="1" xfId="0" applyFont="1" applyBorder="1" applyAlignment="1">
      <alignment horizontal="center" vertical="top"/>
    </xf>
    <xf numFmtId="0" fontId="5" fillId="0" borderId="5" xfId="0" applyFont="1" applyBorder="1" applyAlignment="1">
      <alignment horizontal="left" vertical="top"/>
    </xf>
    <xf numFmtId="0" fontId="5" fillId="0" borderId="7" xfId="0" applyFont="1" applyBorder="1" applyAlignment="1">
      <alignment horizontal="left" vertical="top"/>
    </xf>
    <xf numFmtId="0" fontId="5" fillId="0" borderId="6" xfId="0" applyFont="1" applyBorder="1" applyAlignment="1">
      <alignment horizontal="left" vertical="top"/>
    </xf>
    <xf numFmtId="0" fontId="33" fillId="0" borderId="9" xfId="10" applyFont="1" applyBorder="1" applyAlignment="1">
      <alignment horizontal="justify" vertical="top" wrapText="1"/>
    </xf>
    <xf numFmtId="0" fontId="33" fillId="0" borderId="14" xfId="10" applyFont="1" applyBorder="1" applyAlignment="1">
      <alignment horizontal="justify" vertical="top" wrapText="1"/>
    </xf>
    <xf numFmtId="0" fontId="33" fillId="0" borderId="10" xfId="10" applyFont="1" applyBorder="1" applyAlignment="1">
      <alignment horizontal="justify" vertical="top" wrapText="1"/>
    </xf>
    <xf numFmtId="0" fontId="33" fillId="0" borderId="8" xfId="10" applyFont="1" applyBorder="1" applyAlignment="1">
      <alignment horizontal="justify" vertical="top" wrapText="1"/>
    </xf>
    <xf numFmtId="0" fontId="33" fillId="0" borderId="0" xfId="10" applyFont="1" applyAlignment="1">
      <alignment horizontal="justify" vertical="top" wrapText="1"/>
    </xf>
    <xf numFmtId="0" fontId="33" fillId="0" borderId="15" xfId="10" applyFont="1" applyBorder="1" applyAlignment="1">
      <alignment horizontal="justify" vertical="top" wrapText="1"/>
    </xf>
    <xf numFmtId="0" fontId="33" fillId="0" borderId="13" xfId="10" applyFont="1" applyBorder="1" applyAlignment="1">
      <alignment horizontal="justify" vertical="top" wrapText="1"/>
    </xf>
    <xf numFmtId="0" fontId="33" fillId="0" borderId="11" xfId="10" applyFont="1" applyBorder="1" applyAlignment="1">
      <alignment horizontal="justify" vertical="top" wrapText="1"/>
    </xf>
    <xf numFmtId="0" fontId="33" fillId="0" borderId="12" xfId="10" applyFont="1" applyBorder="1" applyAlignment="1">
      <alignment horizontal="justify" vertical="top" wrapText="1"/>
    </xf>
  </cellXfs>
  <cellStyles count="16">
    <cellStyle name="Comma" xfId="1" builtinId="3"/>
    <cellStyle name="Comma 2" xfId="5" xr:uid="{00000000-0005-0000-0000-000001000000}"/>
    <cellStyle name="Comma 2 2" xfId="6" xr:uid="{00000000-0005-0000-0000-000002000000}"/>
    <cellStyle name="Comma 2 3" xfId="15" xr:uid="{4AF9726A-DFAB-441D-A592-EAB264D4B336}"/>
    <cellStyle name="Comma 3" xfId="9" xr:uid="{00000000-0005-0000-0000-000003000000}"/>
    <cellStyle name="Comma 4" xfId="11" xr:uid="{06B5A824-9685-4F22-9887-719F429E1DF2}"/>
    <cellStyle name="Comma 4 2" xfId="14" xr:uid="{9008FB1C-2DFA-4EF5-A8EC-C3AFD59337EA}"/>
    <cellStyle name="Normal" xfId="0" builtinId="0"/>
    <cellStyle name="Normal 2" xfId="2" xr:uid="{00000000-0005-0000-0000-000005000000}"/>
    <cellStyle name="Normal 2 10" xfId="3" xr:uid="{00000000-0005-0000-0000-000006000000}"/>
    <cellStyle name="Normal 2 2" xfId="13" xr:uid="{ED960B7C-4D1B-48DE-95E9-26FDFFF17DE8}"/>
    <cellStyle name="Normal 2 3" xfId="8" xr:uid="{00000000-0005-0000-0000-000007000000}"/>
    <cellStyle name="Normal 3" xfId="4" xr:uid="{00000000-0005-0000-0000-000008000000}"/>
    <cellStyle name="Normal 3 2" xfId="7" xr:uid="{00000000-0005-0000-0000-000009000000}"/>
    <cellStyle name="Normal 4" xfId="10" xr:uid="{E4FD7615-8CD8-4E34-A011-77486DF9BC2A}"/>
    <cellStyle name="Normal 5" xfId="12" xr:uid="{4077EE4C-A535-4727-B00A-C397E3D2B4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Extension%20of%20custom%20Bounded%20area%20in%20Back%20up%20of%20Bearth%20No.%2013th%20&amp;%2016Th/Block%20For%20Each%20panel/Estimate.xls" TargetMode="External"/><Relationship Id="rId2" Type="http://schemas.openxmlformats.org/officeDocument/2006/relationships/externalLinkPath" Target="file:///D:\tms\Extension%20of%20custom%20Bounded%20area%20in%20Back%20up%20of%20Bearth%20No.%2013th%20&amp;%2016Th\Block%20For%20Each%20panel\Estimate.xls" TargetMode="External"/><Relationship Id="rId1" Type="http://schemas.openxmlformats.org/officeDocument/2006/relationships/externalLinkPath" Target="/tms/Extension%20of%20custom%20Bounded%20area%20in%20Back%20up%20of%20Bearth%20No.%2013th%20&amp;%2016Th/Block%20For%20Each%20panel/Estim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PA\Estimate\Providing%20common%20trustle%20from%20oil%20jetty%20no%208%20to%20new%20LFP%20at%20old%20kandla\Estimate%20for%20LFP%2022.01.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OQ custom fencing"/>
      <sheetName val="Face sheet"/>
      <sheetName val="Brief Inf"/>
      <sheetName val="Ck list est"/>
      <sheetName val="Ch List"/>
      <sheetName val="Cement cal"/>
      <sheetName val="SCH-A"/>
      <sheetName val="Estimate"/>
      <sheetName val="Sheet1"/>
      <sheetName val="fare Estimate 01.09.2022"/>
      <sheetName val="Cost per Metre"/>
      <sheetName val="schedule B"/>
      <sheetName val="L1 - L2 STATEMENT"/>
      <sheetName val="L1-L2 with Existing Qty"/>
    </sheetNames>
    <sheetDataSet>
      <sheetData sheetId="0"/>
      <sheetData sheetId="1"/>
      <sheetData sheetId="2"/>
      <sheetData sheetId="3"/>
      <sheetData sheetId="4"/>
      <sheetData sheetId="5"/>
      <sheetData sheetId="6"/>
      <sheetData sheetId="7"/>
      <sheetData sheetId="8"/>
      <sheetData sheetId="9"/>
      <sheetData sheetId="10"/>
      <sheetData sheetId="11">
        <row r="6">
          <cell r="D6">
            <v>100</v>
          </cell>
        </row>
        <row r="7">
          <cell r="D7">
            <v>900</v>
          </cell>
        </row>
        <row r="8">
          <cell r="D8">
            <v>3000</v>
          </cell>
        </row>
        <row r="10">
          <cell r="D10">
            <v>6500</v>
          </cell>
        </row>
        <row r="11">
          <cell r="D11">
            <v>6500</v>
          </cell>
        </row>
        <row r="14">
          <cell r="D14">
            <v>80</v>
          </cell>
        </row>
        <row r="15">
          <cell r="D15">
            <v>80</v>
          </cell>
        </row>
        <row r="17">
          <cell r="D17">
            <v>200</v>
          </cell>
        </row>
        <row r="18">
          <cell r="D18">
            <v>350</v>
          </cell>
        </row>
        <row r="19">
          <cell r="D19">
            <v>400</v>
          </cell>
        </row>
        <row r="21">
          <cell r="D21">
            <v>170</v>
          </cell>
        </row>
        <row r="23">
          <cell r="D23">
            <v>70</v>
          </cell>
        </row>
      </sheetData>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 for Est DTPS"/>
      <sheetName val="CL For Estt"/>
      <sheetName val="CL For DTP"/>
      <sheetName val="BI"/>
      <sheetName val="FS"/>
      <sheetName val="Sch-A"/>
      <sheetName val="Sch-B"/>
      <sheetName val="Est"/>
      <sheetName val="RAA-Quotations"/>
      <sheetName val="Theoratical calculation"/>
      <sheetName val="Comparative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2">
          <cell r="O82">
            <v>72</v>
          </cell>
        </row>
      </sheetData>
      <sheetData sheetId="8"/>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view="pageBreakPreview" zoomScaleNormal="100" zoomScaleSheetLayoutView="100" workbookViewId="0">
      <selection activeCell="H20" sqref="H20"/>
    </sheetView>
  </sheetViews>
  <sheetFormatPr defaultColWidth="9.140625" defaultRowHeight="15"/>
  <cols>
    <col min="1" max="1" width="7.85546875" style="137" customWidth="1"/>
    <col min="2" max="2" width="41" style="137" customWidth="1"/>
    <col min="3" max="3" width="22.85546875" style="137" customWidth="1"/>
    <col min="4" max="4" width="15.28515625" style="137" customWidth="1"/>
    <col min="5" max="5" width="8.140625" style="137" customWidth="1"/>
    <col min="6" max="6" width="12.5703125" style="137" customWidth="1"/>
    <col min="7" max="7" width="9.140625" style="137"/>
    <col min="8" max="8" width="25" style="137" customWidth="1"/>
    <col min="9" max="9" width="16.5703125" style="137" bestFit="1" customWidth="1"/>
    <col min="10" max="256" width="9.140625" style="137"/>
    <col min="257" max="257" width="7.85546875" style="137" customWidth="1"/>
    <col min="258" max="258" width="41" style="137" customWidth="1"/>
    <col min="259" max="259" width="23.5703125" style="137" customWidth="1"/>
    <col min="260" max="260" width="15.28515625" style="137" customWidth="1"/>
    <col min="261" max="261" width="8.140625" style="137" customWidth="1"/>
    <col min="262" max="262" width="12.5703125" style="137" customWidth="1"/>
    <col min="263" max="263" width="9.140625" style="137"/>
    <col min="264" max="264" width="25" style="137" customWidth="1"/>
    <col min="265" max="265" width="16.5703125" style="137" bestFit="1" customWidth="1"/>
    <col min="266" max="512" width="9.140625" style="137"/>
    <col min="513" max="513" width="7.85546875" style="137" customWidth="1"/>
    <col min="514" max="514" width="41" style="137" customWidth="1"/>
    <col min="515" max="515" width="23.5703125" style="137" customWidth="1"/>
    <col min="516" max="516" width="15.28515625" style="137" customWidth="1"/>
    <col min="517" max="517" width="8.140625" style="137" customWidth="1"/>
    <col min="518" max="518" width="12.5703125" style="137" customWidth="1"/>
    <col min="519" max="519" width="9.140625" style="137"/>
    <col min="520" max="520" width="25" style="137" customWidth="1"/>
    <col min="521" max="521" width="16.5703125" style="137" bestFit="1" customWidth="1"/>
    <col min="522" max="768" width="9.140625" style="137"/>
    <col min="769" max="769" width="7.85546875" style="137" customWidth="1"/>
    <col min="770" max="770" width="41" style="137" customWidth="1"/>
    <col min="771" max="771" width="23.5703125" style="137" customWidth="1"/>
    <col min="772" max="772" width="15.28515625" style="137" customWidth="1"/>
    <col min="773" max="773" width="8.140625" style="137" customWidth="1"/>
    <col min="774" max="774" width="12.5703125" style="137" customWidth="1"/>
    <col min="775" max="775" width="9.140625" style="137"/>
    <col min="776" max="776" width="25" style="137" customWidth="1"/>
    <col min="777" max="777" width="16.5703125" style="137" bestFit="1" customWidth="1"/>
    <col min="778" max="1024" width="9.140625" style="137"/>
    <col min="1025" max="1025" width="7.85546875" style="137" customWidth="1"/>
    <col min="1026" max="1026" width="41" style="137" customWidth="1"/>
    <col min="1027" max="1027" width="23.5703125" style="137" customWidth="1"/>
    <col min="1028" max="1028" width="15.28515625" style="137" customWidth="1"/>
    <col min="1029" max="1029" width="8.140625" style="137" customWidth="1"/>
    <col min="1030" max="1030" width="12.5703125" style="137" customWidth="1"/>
    <col min="1031" max="1031" width="9.140625" style="137"/>
    <col min="1032" max="1032" width="25" style="137" customWidth="1"/>
    <col min="1033" max="1033" width="16.5703125" style="137" bestFit="1" customWidth="1"/>
    <col min="1034" max="1280" width="9.140625" style="137"/>
    <col min="1281" max="1281" width="7.85546875" style="137" customWidth="1"/>
    <col min="1282" max="1282" width="41" style="137" customWidth="1"/>
    <col min="1283" max="1283" width="23.5703125" style="137" customWidth="1"/>
    <col min="1284" max="1284" width="15.28515625" style="137" customWidth="1"/>
    <col min="1285" max="1285" width="8.140625" style="137" customWidth="1"/>
    <col min="1286" max="1286" width="12.5703125" style="137" customWidth="1"/>
    <col min="1287" max="1287" width="9.140625" style="137"/>
    <col min="1288" max="1288" width="25" style="137" customWidth="1"/>
    <col min="1289" max="1289" width="16.5703125" style="137" bestFit="1" customWidth="1"/>
    <col min="1290" max="1536" width="9.140625" style="137"/>
    <col min="1537" max="1537" width="7.85546875" style="137" customWidth="1"/>
    <col min="1538" max="1538" width="41" style="137" customWidth="1"/>
    <col min="1539" max="1539" width="23.5703125" style="137" customWidth="1"/>
    <col min="1540" max="1540" width="15.28515625" style="137" customWidth="1"/>
    <col min="1541" max="1541" width="8.140625" style="137" customWidth="1"/>
    <col min="1542" max="1542" width="12.5703125" style="137" customWidth="1"/>
    <col min="1543" max="1543" width="9.140625" style="137"/>
    <col min="1544" max="1544" width="25" style="137" customWidth="1"/>
    <col min="1545" max="1545" width="16.5703125" style="137" bestFit="1" customWidth="1"/>
    <col min="1546" max="1792" width="9.140625" style="137"/>
    <col min="1793" max="1793" width="7.85546875" style="137" customWidth="1"/>
    <col min="1794" max="1794" width="41" style="137" customWidth="1"/>
    <col min="1795" max="1795" width="23.5703125" style="137" customWidth="1"/>
    <col min="1796" max="1796" width="15.28515625" style="137" customWidth="1"/>
    <col min="1797" max="1797" width="8.140625" style="137" customWidth="1"/>
    <col min="1798" max="1798" width="12.5703125" style="137" customWidth="1"/>
    <col min="1799" max="1799" width="9.140625" style="137"/>
    <col min="1800" max="1800" width="25" style="137" customWidth="1"/>
    <col min="1801" max="1801" width="16.5703125" style="137" bestFit="1" customWidth="1"/>
    <col min="1802" max="2048" width="9.140625" style="137"/>
    <col min="2049" max="2049" width="7.85546875" style="137" customWidth="1"/>
    <col min="2050" max="2050" width="41" style="137" customWidth="1"/>
    <col min="2051" max="2051" width="23.5703125" style="137" customWidth="1"/>
    <col min="2052" max="2052" width="15.28515625" style="137" customWidth="1"/>
    <col min="2053" max="2053" width="8.140625" style="137" customWidth="1"/>
    <col min="2054" max="2054" width="12.5703125" style="137" customWidth="1"/>
    <col min="2055" max="2055" width="9.140625" style="137"/>
    <col min="2056" max="2056" width="25" style="137" customWidth="1"/>
    <col min="2057" max="2057" width="16.5703125" style="137" bestFit="1" customWidth="1"/>
    <col min="2058" max="2304" width="9.140625" style="137"/>
    <col min="2305" max="2305" width="7.85546875" style="137" customWidth="1"/>
    <col min="2306" max="2306" width="41" style="137" customWidth="1"/>
    <col min="2307" max="2307" width="23.5703125" style="137" customWidth="1"/>
    <col min="2308" max="2308" width="15.28515625" style="137" customWidth="1"/>
    <col min="2309" max="2309" width="8.140625" style="137" customWidth="1"/>
    <col min="2310" max="2310" width="12.5703125" style="137" customWidth="1"/>
    <col min="2311" max="2311" width="9.140625" style="137"/>
    <col min="2312" max="2312" width="25" style="137" customWidth="1"/>
    <col min="2313" max="2313" width="16.5703125" style="137" bestFit="1" customWidth="1"/>
    <col min="2314" max="2560" width="9.140625" style="137"/>
    <col min="2561" max="2561" width="7.85546875" style="137" customWidth="1"/>
    <col min="2562" max="2562" width="41" style="137" customWidth="1"/>
    <col min="2563" max="2563" width="23.5703125" style="137" customWidth="1"/>
    <col min="2564" max="2564" width="15.28515625" style="137" customWidth="1"/>
    <col min="2565" max="2565" width="8.140625" style="137" customWidth="1"/>
    <col min="2566" max="2566" width="12.5703125" style="137" customWidth="1"/>
    <col min="2567" max="2567" width="9.140625" style="137"/>
    <col min="2568" max="2568" width="25" style="137" customWidth="1"/>
    <col min="2569" max="2569" width="16.5703125" style="137" bestFit="1" customWidth="1"/>
    <col min="2570" max="2816" width="9.140625" style="137"/>
    <col min="2817" max="2817" width="7.85546875" style="137" customWidth="1"/>
    <col min="2818" max="2818" width="41" style="137" customWidth="1"/>
    <col min="2819" max="2819" width="23.5703125" style="137" customWidth="1"/>
    <col min="2820" max="2820" width="15.28515625" style="137" customWidth="1"/>
    <col min="2821" max="2821" width="8.140625" style="137" customWidth="1"/>
    <col min="2822" max="2822" width="12.5703125" style="137" customWidth="1"/>
    <col min="2823" max="2823" width="9.140625" style="137"/>
    <col min="2824" max="2824" width="25" style="137" customWidth="1"/>
    <col min="2825" max="2825" width="16.5703125" style="137" bestFit="1" customWidth="1"/>
    <col min="2826" max="3072" width="9.140625" style="137"/>
    <col min="3073" max="3073" width="7.85546875" style="137" customWidth="1"/>
    <col min="3074" max="3074" width="41" style="137" customWidth="1"/>
    <col min="3075" max="3075" width="23.5703125" style="137" customWidth="1"/>
    <col min="3076" max="3076" width="15.28515625" style="137" customWidth="1"/>
    <col min="3077" max="3077" width="8.140625" style="137" customWidth="1"/>
    <col min="3078" max="3078" width="12.5703125" style="137" customWidth="1"/>
    <col min="3079" max="3079" width="9.140625" style="137"/>
    <col min="3080" max="3080" width="25" style="137" customWidth="1"/>
    <col min="3081" max="3081" width="16.5703125" style="137" bestFit="1" customWidth="1"/>
    <col min="3082" max="3328" width="9.140625" style="137"/>
    <col min="3329" max="3329" width="7.85546875" style="137" customWidth="1"/>
    <col min="3330" max="3330" width="41" style="137" customWidth="1"/>
    <col min="3331" max="3331" width="23.5703125" style="137" customWidth="1"/>
    <col min="3332" max="3332" width="15.28515625" style="137" customWidth="1"/>
    <col min="3333" max="3333" width="8.140625" style="137" customWidth="1"/>
    <col min="3334" max="3334" width="12.5703125" style="137" customWidth="1"/>
    <col min="3335" max="3335" width="9.140625" style="137"/>
    <col min="3336" max="3336" width="25" style="137" customWidth="1"/>
    <col min="3337" max="3337" width="16.5703125" style="137" bestFit="1" customWidth="1"/>
    <col min="3338" max="3584" width="9.140625" style="137"/>
    <col min="3585" max="3585" width="7.85546875" style="137" customWidth="1"/>
    <col min="3586" max="3586" width="41" style="137" customWidth="1"/>
    <col min="3587" max="3587" width="23.5703125" style="137" customWidth="1"/>
    <col min="3588" max="3588" width="15.28515625" style="137" customWidth="1"/>
    <col min="3589" max="3589" width="8.140625" style="137" customWidth="1"/>
    <col min="3590" max="3590" width="12.5703125" style="137" customWidth="1"/>
    <col min="3591" max="3591" width="9.140625" style="137"/>
    <col min="3592" max="3592" width="25" style="137" customWidth="1"/>
    <col min="3593" max="3593" width="16.5703125" style="137" bestFit="1" customWidth="1"/>
    <col min="3594" max="3840" width="9.140625" style="137"/>
    <col min="3841" max="3841" width="7.85546875" style="137" customWidth="1"/>
    <col min="3842" max="3842" width="41" style="137" customWidth="1"/>
    <col min="3843" max="3843" width="23.5703125" style="137" customWidth="1"/>
    <col min="3844" max="3844" width="15.28515625" style="137" customWidth="1"/>
    <col min="3845" max="3845" width="8.140625" style="137" customWidth="1"/>
    <col min="3846" max="3846" width="12.5703125" style="137" customWidth="1"/>
    <col min="3847" max="3847" width="9.140625" style="137"/>
    <col min="3848" max="3848" width="25" style="137" customWidth="1"/>
    <col min="3849" max="3849" width="16.5703125" style="137" bestFit="1" customWidth="1"/>
    <col min="3850" max="4096" width="9.140625" style="137"/>
    <col min="4097" max="4097" width="7.85546875" style="137" customWidth="1"/>
    <col min="4098" max="4098" width="41" style="137" customWidth="1"/>
    <col min="4099" max="4099" width="23.5703125" style="137" customWidth="1"/>
    <col min="4100" max="4100" width="15.28515625" style="137" customWidth="1"/>
    <col min="4101" max="4101" width="8.140625" style="137" customWidth="1"/>
    <col min="4102" max="4102" width="12.5703125" style="137" customWidth="1"/>
    <col min="4103" max="4103" width="9.140625" style="137"/>
    <col min="4104" max="4104" width="25" style="137" customWidth="1"/>
    <col min="4105" max="4105" width="16.5703125" style="137" bestFit="1" customWidth="1"/>
    <col min="4106" max="4352" width="9.140625" style="137"/>
    <col min="4353" max="4353" width="7.85546875" style="137" customWidth="1"/>
    <col min="4354" max="4354" width="41" style="137" customWidth="1"/>
    <col min="4355" max="4355" width="23.5703125" style="137" customWidth="1"/>
    <col min="4356" max="4356" width="15.28515625" style="137" customWidth="1"/>
    <col min="4357" max="4357" width="8.140625" style="137" customWidth="1"/>
    <col min="4358" max="4358" width="12.5703125" style="137" customWidth="1"/>
    <col min="4359" max="4359" width="9.140625" style="137"/>
    <col min="4360" max="4360" width="25" style="137" customWidth="1"/>
    <col min="4361" max="4361" width="16.5703125" style="137" bestFit="1" customWidth="1"/>
    <col min="4362" max="4608" width="9.140625" style="137"/>
    <col min="4609" max="4609" width="7.85546875" style="137" customWidth="1"/>
    <col min="4610" max="4610" width="41" style="137" customWidth="1"/>
    <col min="4611" max="4611" width="23.5703125" style="137" customWidth="1"/>
    <col min="4612" max="4612" width="15.28515625" style="137" customWidth="1"/>
    <col min="4613" max="4613" width="8.140625" style="137" customWidth="1"/>
    <col min="4614" max="4614" width="12.5703125" style="137" customWidth="1"/>
    <col min="4615" max="4615" width="9.140625" style="137"/>
    <col min="4616" max="4616" width="25" style="137" customWidth="1"/>
    <col min="4617" max="4617" width="16.5703125" style="137" bestFit="1" customWidth="1"/>
    <col min="4618" max="4864" width="9.140625" style="137"/>
    <col min="4865" max="4865" width="7.85546875" style="137" customWidth="1"/>
    <col min="4866" max="4866" width="41" style="137" customWidth="1"/>
    <col min="4867" max="4867" width="23.5703125" style="137" customWidth="1"/>
    <col min="4868" max="4868" width="15.28515625" style="137" customWidth="1"/>
    <col min="4869" max="4869" width="8.140625" style="137" customWidth="1"/>
    <col min="4870" max="4870" width="12.5703125" style="137" customWidth="1"/>
    <col min="4871" max="4871" width="9.140625" style="137"/>
    <col min="4872" max="4872" width="25" style="137" customWidth="1"/>
    <col min="4873" max="4873" width="16.5703125" style="137" bestFit="1" customWidth="1"/>
    <col min="4874" max="5120" width="9.140625" style="137"/>
    <col min="5121" max="5121" width="7.85546875" style="137" customWidth="1"/>
    <col min="5122" max="5122" width="41" style="137" customWidth="1"/>
    <col min="5123" max="5123" width="23.5703125" style="137" customWidth="1"/>
    <col min="5124" max="5124" width="15.28515625" style="137" customWidth="1"/>
    <col min="5125" max="5125" width="8.140625" style="137" customWidth="1"/>
    <col min="5126" max="5126" width="12.5703125" style="137" customWidth="1"/>
    <col min="5127" max="5127" width="9.140625" style="137"/>
    <col min="5128" max="5128" width="25" style="137" customWidth="1"/>
    <col min="5129" max="5129" width="16.5703125" style="137" bestFit="1" customWidth="1"/>
    <col min="5130" max="5376" width="9.140625" style="137"/>
    <col min="5377" max="5377" width="7.85546875" style="137" customWidth="1"/>
    <col min="5378" max="5378" width="41" style="137" customWidth="1"/>
    <col min="5379" max="5379" width="23.5703125" style="137" customWidth="1"/>
    <col min="5380" max="5380" width="15.28515625" style="137" customWidth="1"/>
    <col min="5381" max="5381" width="8.140625" style="137" customWidth="1"/>
    <col min="5382" max="5382" width="12.5703125" style="137" customWidth="1"/>
    <col min="5383" max="5383" width="9.140625" style="137"/>
    <col min="5384" max="5384" width="25" style="137" customWidth="1"/>
    <col min="5385" max="5385" width="16.5703125" style="137" bestFit="1" customWidth="1"/>
    <col min="5386" max="5632" width="9.140625" style="137"/>
    <col min="5633" max="5633" width="7.85546875" style="137" customWidth="1"/>
    <col min="5634" max="5634" width="41" style="137" customWidth="1"/>
    <col min="5635" max="5635" width="23.5703125" style="137" customWidth="1"/>
    <col min="5636" max="5636" width="15.28515625" style="137" customWidth="1"/>
    <col min="5637" max="5637" width="8.140625" style="137" customWidth="1"/>
    <col min="5638" max="5638" width="12.5703125" style="137" customWidth="1"/>
    <col min="5639" max="5639" width="9.140625" style="137"/>
    <col min="5640" max="5640" width="25" style="137" customWidth="1"/>
    <col min="5641" max="5641" width="16.5703125" style="137" bestFit="1" customWidth="1"/>
    <col min="5642" max="5888" width="9.140625" style="137"/>
    <col min="5889" max="5889" width="7.85546875" style="137" customWidth="1"/>
    <col min="5890" max="5890" width="41" style="137" customWidth="1"/>
    <col min="5891" max="5891" width="23.5703125" style="137" customWidth="1"/>
    <col min="5892" max="5892" width="15.28515625" style="137" customWidth="1"/>
    <col min="5893" max="5893" width="8.140625" style="137" customWidth="1"/>
    <col min="5894" max="5894" width="12.5703125" style="137" customWidth="1"/>
    <col min="5895" max="5895" width="9.140625" style="137"/>
    <col min="5896" max="5896" width="25" style="137" customWidth="1"/>
    <col min="5897" max="5897" width="16.5703125" style="137" bestFit="1" customWidth="1"/>
    <col min="5898" max="6144" width="9.140625" style="137"/>
    <col min="6145" max="6145" width="7.85546875" style="137" customWidth="1"/>
    <col min="6146" max="6146" width="41" style="137" customWidth="1"/>
    <col min="6147" max="6147" width="23.5703125" style="137" customWidth="1"/>
    <col min="6148" max="6148" width="15.28515625" style="137" customWidth="1"/>
    <col min="6149" max="6149" width="8.140625" style="137" customWidth="1"/>
    <col min="6150" max="6150" width="12.5703125" style="137" customWidth="1"/>
    <col min="6151" max="6151" width="9.140625" style="137"/>
    <col min="6152" max="6152" width="25" style="137" customWidth="1"/>
    <col min="6153" max="6153" width="16.5703125" style="137" bestFit="1" customWidth="1"/>
    <col min="6154" max="6400" width="9.140625" style="137"/>
    <col min="6401" max="6401" width="7.85546875" style="137" customWidth="1"/>
    <col min="6402" max="6402" width="41" style="137" customWidth="1"/>
    <col min="6403" max="6403" width="23.5703125" style="137" customWidth="1"/>
    <col min="6404" max="6404" width="15.28515625" style="137" customWidth="1"/>
    <col min="6405" max="6405" width="8.140625" style="137" customWidth="1"/>
    <col min="6406" max="6406" width="12.5703125" style="137" customWidth="1"/>
    <col min="6407" max="6407" width="9.140625" style="137"/>
    <col min="6408" max="6408" width="25" style="137" customWidth="1"/>
    <col min="6409" max="6409" width="16.5703125" style="137" bestFit="1" customWidth="1"/>
    <col min="6410" max="6656" width="9.140625" style="137"/>
    <col min="6657" max="6657" width="7.85546875" style="137" customWidth="1"/>
    <col min="6658" max="6658" width="41" style="137" customWidth="1"/>
    <col min="6659" max="6659" width="23.5703125" style="137" customWidth="1"/>
    <col min="6660" max="6660" width="15.28515625" style="137" customWidth="1"/>
    <col min="6661" max="6661" width="8.140625" style="137" customWidth="1"/>
    <col min="6662" max="6662" width="12.5703125" style="137" customWidth="1"/>
    <col min="6663" max="6663" width="9.140625" style="137"/>
    <col min="6664" max="6664" width="25" style="137" customWidth="1"/>
    <col min="6665" max="6665" width="16.5703125" style="137" bestFit="1" customWidth="1"/>
    <col min="6666" max="6912" width="9.140625" style="137"/>
    <col min="6913" max="6913" width="7.85546875" style="137" customWidth="1"/>
    <col min="6914" max="6914" width="41" style="137" customWidth="1"/>
    <col min="6915" max="6915" width="23.5703125" style="137" customWidth="1"/>
    <col min="6916" max="6916" width="15.28515625" style="137" customWidth="1"/>
    <col min="6917" max="6917" width="8.140625" style="137" customWidth="1"/>
    <col min="6918" max="6918" width="12.5703125" style="137" customWidth="1"/>
    <col min="6919" max="6919" width="9.140625" style="137"/>
    <col min="6920" max="6920" width="25" style="137" customWidth="1"/>
    <col min="6921" max="6921" width="16.5703125" style="137" bestFit="1" customWidth="1"/>
    <col min="6922" max="7168" width="9.140625" style="137"/>
    <col min="7169" max="7169" width="7.85546875" style="137" customWidth="1"/>
    <col min="7170" max="7170" width="41" style="137" customWidth="1"/>
    <col min="7171" max="7171" width="23.5703125" style="137" customWidth="1"/>
    <col min="7172" max="7172" width="15.28515625" style="137" customWidth="1"/>
    <col min="7173" max="7173" width="8.140625" style="137" customWidth="1"/>
    <col min="7174" max="7174" width="12.5703125" style="137" customWidth="1"/>
    <col min="7175" max="7175" width="9.140625" style="137"/>
    <col min="7176" max="7176" width="25" style="137" customWidth="1"/>
    <col min="7177" max="7177" width="16.5703125" style="137" bestFit="1" customWidth="1"/>
    <col min="7178" max="7424" width="9.140625" style="137"/>
    <col min="7425" max="7425" width="7.85546875" style="137" customWidth="1"/>
    <col min="7426" max="7426" width="41" style="137" customWidth="1"/>
    <col min="7427" max="7427" width="23.5703125" style="137" customWidth="1"/>
    <col min="7428" max="7428" width="15.28515625" style="137" customWidth="1"/>
    <col min="7429" max="7429" width="8.140625" style="137" customWidth="1"/>
    <col min="7430" max="7430" width="12.5703125" style="137" customWidth="1"/>
    <col min="7431" max="7431" width="9.140625" style="137"/>
    <col min="7432" max="7432" width="25" style="137" customWidth="1"/>
    <col min="7433" max="7433" width="16.5703125" style="137" bestFit="1" customWidth="1"/>
    <col min="7434" max="7680" width="9.140625" style="137"/>
    <col min="7681" max="7681" width="7.85546875" style="137" customWidth="1"/>
    <col min="7682" max="7682" width="41" style="137" customWidth="1"/>
    <col min="7683" max="7683" width="23.5703125" style="137" customWidth="1"/>
    <col min="7684" max="7684" width="15.28515625" style="137" customWidth="1"/>
    <col min="7685" max="7685" width="8.140625" style="137" customWidth="1"/>
    <col min="7686" max="7686" width="12.5703125" style="137" customWidth="1"/>
    <col min="7687" max="7687" width="9.140625" style="137"/>
    <col min="7688" max="7688" width="25" style="137" customWidth="1"/>
    <col min="7689" max="7689" width="16.5703125" style="137" bestFit="1" customWidth="1"/>
    <col min="7690" max="7936" width="9.140625" style="137"/>
    <col min="7937" max="7937" width="7.85546875" style="137" customWidth="1"/>
    <col min="7938" max="7938" width="41" style="137" customWidth="1"/>
    <col min="7939" max="7939" width="23.5703125" style="137" customWidth="1"/>
    <col min="7940" max="7940" width="15.28515625" style="137" customWidth="1"/>
    <col min="7941" max="7941" width="8.140625" style="137" customWidth="1"/>
    <col min="7942" max="7942" width="12.5703125" style="137" customWidth="1"/>
    <col min="7943" max="7943" width="9.140625" style="137"/>
    <col min="7944" max="7944" width="25" style="137" customWidth="1"/>
    <col min="7945" max="7945" width="16.5703125" style="137" bestFit="1" customWidth="1"/>
    <col min="7946" max="8192" width="9.140625" style="137"/>
    <col min="8193" max="8193" width="7.85546875" style="137" customWidth="1"/>
    <col min="8194" max="8194" width="41" style="137" customWidth="1"/>
    <col min="8195" max="8195" width="23.5703125" style="137" customWidth="1"/>
    <col min="8196" max="8196" width="15.28515625" style="137" customWidth="1"/>
    <col min="8197" max="8197" width="8.140625" style="137" customWidth="1"/>
    <col min="8198" max="8198" width="12.5703125" style="137" customWidth="1"/>
    <col min="8199" max="8199" width="9.140625" style="137"/>
    <col min="8200" max="8200" width="25" style="137" customWidth="1"/>
    <col min="8201" max="8201" width="16.5703125" style="137" bestFit="1" customWidth="1"/>
    <col min="8202" max="8448" width="9.140625" style="137"/>
    <col min="8449" max="8449" width="7.85546875" style="137" customWidth="1"/>
    <col min="8450" max="8450" width="41" style="137" customWidth="1"/>
    <col min="8451" max="8451" width="23.5703125" style="137" customWidth="1"/>
    <col min="8452" max="8452" width="15.28515625" style="137" customWidth="1"/>
    <col min="8453" max="8453" width="8.140625" style="137" customWidth="1"/>
    <col min="8454" max="8454" width="12.5703125" style="137" customWidth="1"/>
    <col min="8455" max="8455" width="9.140625" style="137"/>
    <col min="8456" max="8456" width="25" style="137" customWidth="1"/>
    <col min="8457" max="8457" width="16.5703125" style="137" bestFit="1" customWidth="1"/>
    <col min="8458" max="8704" width="9.140625" style="137"/>
    <col min="8705" max="8705" width="7.85546875" style="137" customWidth="1"/>
    <col min="8706" max="8706" width="41" style="137" customWidth="1"/>
    <col min="8707" max="8707" width="23.5703125" style="137" customWidth="1"/>
    <col min="8708" max="8708" width="15.28515625" style="137" customWidth="1"/>
    <col min="8709" max="8709" width="8.140625" style="137" customWidth="1"/>
    <col min="8710" max="8710" width="12.5703125" style="137" customWidth="1"/>
    <col min="8711" max="8711" width="9.140625" style="137"/>
    <col min="8712" max="8712" width="25" style="137" customWidth="1"/>
    <col min="8713" max="8713" width="16.5703125" style="137" bestFit="1" customWidth="1"/>
    <col min="8714" max="8960" width="9.140625" style="137"/>
    <col min="8961" max="8961" width="7.85546875" style="137" customWidth="1"/>
    <col min="8962" max="8962" width="41" style="137" customWidth="1"/>
    <col min="8963" max="8963" width="23.5703125" style="137" customWidth="1"/>
    <col min="8964" max="8964" width="15.28515625" style="137" customWidth="1"/>
    <col min="8965" max="8965" width="8.140625" style="137" customWidth="1"/>
    <col min="8966" max="8966" width="12.5703125" style="137" customWidth="1"/>
    <col min="8967" max="8967" width="9.140625" style="137"/>
    <col min="8968" max="8968" width="25" style="137" customWidth="1"/>
    <col min="8969" max="8969" width="16.5703125" style="137" bestFit="1" customWidth="1"/>
    <col min="8970" max="9216" width="9.140625" style="137"/>
    <col min="9217" max="9217" width="7.85546875" style="137" customWidth="1"/>
    <col min="9218" max="9218" width="41" style="137" customWidth="1"/>
    <col min="9219" max="9219" width="23.5703125" style="137" customWidth="1"/>
    <col min="9220" max="9220" width="15.28515625" style="137" customWidth="1"/>
    <col min="9221" max="9221" width="8.140625" style="137" customWidth="1"/>
    <col min="9222" max="9222" width="12.5703125" style="137" customWidth="1"/>
    <col min="9223" max="9223" width="9.140625" style="137"/>
    <col min="9224" max="9224" width="25" style="137" customWidth="1"/>
    <col min="9225" max="9225" width="16.5703125" style="137" bestFit="1" customWidth="1"/>
    <col min="9226" max="9472" width="9.140625" style="137"/>
    <col min="9473" max="9473" width="7.85546875" style="137" customWidth="1"/>
    <col min="9474" max="9474" width="41" style="137" customWidth="1"/>
    <col min="9475" max="9475" width="23.5703125" style="137" customWidth="1"/>
    <col min="9476" max="9476" width="15.28515625" style="137" customWidth="1"/>
    <col min="9477" max="9477" width="8.140625" style="137" customWidth="1"/>
    <col min="9478" max="9478" width="12.5703125" style="137" customWidth="1"/>
    <col min="9479" max="9479" width="9.140625" style="137"/>
    <col min="9480" max="9480" width="25" style="137" customWidth="1"/>
    <col min="9481" max="9481" width="16.5703125" style="137" bestFit="1" customWidth="1"/>
    <col min="9482" max="9728" width="9.140625" style="137"/>
    <col min="9729" max="9729" width="7.85546875" style="137" customWidth="1"/>
    <col min="9730" max="9730" width="41" style="137" customWidth="1"/>
    <col min="9731" max="9731" width="23.5703125" style="137" customWidth="1"/>
    <col min="9732" max="9732" width="15.28515625" style="137" customWidth="1"/>
    <col min="9733" max="9733" width="8.140625" style="137" customWidth="1"/>
    <col min="9734" max="9734" width="12.5703125" style="137" customWidth="1"/>
    <col min="9735" max="9735" width="9.140625" style="137"/>
    <col min="9736" max="9736" width="25" style="137" customWidth="1"/>
    <col min="9737" max="9737" width="16.5703125" style="137" bestFit="1" customWidth="1"/>
    <col min="9738" max="9984" width="9.140625" style="137"/>
    <col min="9985" max="9985" width="7.85546875" style="137" customWidth="1"/>
    <col min="9986" max="9986" width="41" style="137" customWidth="1"/>
    <col min="9987" max="9987" width="23.5703125" style="137" customWidth="1"/>
    <col min="9988" max="9988" width="15.28515625" style="137" customWidth="1"/>
    <col min="9989" max="9989" width="8.140625" style="137" customWidth="1"/>
    <col min="9990" max="9990" width="12.5703125" style="137" customWidth="1"/>
    <col min="9991" max="9991" width="9.140625" style="137"/>
    <col min="9992" max="9992" width="25" style="137" customWidth="1"/>
    <col min="9993" max="9993" width="16.5703125" style="137" bestFit="1" customWidth="1"/>
    <col min="9994" max="10240" width="9.140625" style="137"/>
    <col min="10241" max="10241" width="7.85546875" style="137" customWidth="1"/>
    <col min="10242" max="10242" width="41" style="137" customWidth="1"/>
    <col min="10243" max="10243" width="23.5703125" style="137" customWidth="1"/>
    <col min="10244" max="10244" width="15.28515625" style="137" customWidth="1"/>
    <col min="10245" max="10245" width="8.140625" style="137" customWidth="1"/>
    <col min="10246" max="10246" width="12.5703125" style="137" customWidth="1"/>
    <col min="10247" max="10247" width="9.140625" style="137"/>
    <col min="10248" max="10248" width="25" style="137" customWidth="1"/>
    <col min="10249" max="10249" width="16.5703125" style="137" bestFit="1" customWidth="1"/>
    <col min="10250" max="10496" width="9.140625" style="137"/>
    <col min="10497" max="10497" width="7.85546875" style="137" customWidth="1"/>
    <col min="10498" max="10498" width="41" style="137" customWidth="1"/>
    <col min="10499" max="10499" width="23.5703125" style="137" customWidth="1"/>
    <col min="10500" max="10500" width="15.28515625" style="137" customWidth="1"/>
    <col min="10501" max="10501" width="8.140625" style="137" customWidth="1"/>
    <col min="10502" max="10502" width="12.5703125" style="137" customWidth="1"/>
    <col min="10503" max="10503" width="9.140625" style="137"/>
    <col min="10504" max="10504" width="25" style="137" customWidth="1"/>
    <col min="10505" max="10505" width="16.5703125" style="137" bestFit="1" customWidth="1"/>
    <col min="10506" max="10752" width="9.140625" style="137"/>
    <col min="10753" max="10753" width="7.85546875" style="137" customWidth="1"/>
    <col min="10754" max="10754" width="41" style="137" customWidth="1"/>
    <col min="10755" max="10755" width="23.5703125" style="137" customWidth="1"/>
    <col min="10756" max="10756" width="15.28515625" style="137" customWidth="1"/>
    <col min="10757" max="10757" width="8.140625" style="137" customWidth="1"/>
    <col min="10758" max="10758" width="12.5703125" style="137" customWidth="1"/>
    <col min="10759" max="10759" width="9.140625" style="137"/>
    <col min="10760" max="10760" width="25" style="137" customWidth="1"/>
    <col min="10761" max="10761" width="16.5703125" style="137" bestFit="1" customWidth="1"/>
    <col min="10762" max="11008" width="9.140625" style="137"/>
    <col min="11009" max="11009" width="7.85546875" style="137" customWidth="1"/>
    <col min="11010" max="11010" width="41" style="137" customWidth="1"/>
    <col min="11011" max="11011" width="23.5703125" style="137" customWidth="1"/>
    <col min="11012" max="11012" width="15.28515625" style="137" customWidth="1"/>
    <col min="11013" max="11013" width="8.140625" style="137" customWidth="1"/>
    <col min="11014" max="11014" width="12.5703125" style="137" customWidth="1"/>
    <col min="11015" max="11015" width="9.140625" style="137"/>
    <col min="11016" max="11016" width="25" style="137" customWidth="1"/>
    <col min="11017" max="11017" width="16.5703125" style="137" bestFit="1" customWidth="1"/>
    <col min="11018" max="11264" width="9.140625" style="137"/>
    <col min="11265" max="11265" width="7.85546875" style="137" customWidth="1"/>
    <col min="11266" max="11266" width="41" style="137" customWidth="1"/>
    <col min="11267" max="11267" width="23.5703125" style="137" customWidth="1"/>
    <col min="11268" max="11268" width="15.28515625" style="137" customWidth="1"/>
    <col min="11269" max="11269" width="8.140625" style="137" customWidth="1"/>
    <col min="11270" max="11270" width="12.5703125" style="137" customWidth="1"/>
    <col min="11271" max="11271" width="9.140625" style="137"/>
    <col min="11272" max="11272" width="25" style="137" customWidth="1"/>
    <col min="11273" max="11273" width="16.5703125" style="137" bestFit="1" customWidth="1"/>
    <col min="11274" max="11520" width="9.140625" style="137"/>
    <col min="11521" max="11521" width="7.85546875" style="137" customWidth="1"/>
    <col min="11522" max="11522" width="41" style="137" customWidth="1"/>
    <col min="11523" max="11523" width="23.5703125" style="137" customWidth="1"/>
    <col min="11524" max="11524" width="15.28515625" style="137" customWidth="1"/>
    <col min="11525" max="11525" width="8.140625" style="137" customWidth="1"/>
    <col min="11526" max="11526" width="12.5703125" style="137" customWidth="1"/>
    <col min="11527" max="11527" width="9.140625" style="137"/>
    <col min="11528" max="11528" width="25" style="137" customWidth="1"/>
    <col min="11529" max="11529" width="16.5703125" style="137" bestFit="1" customWidth="1"/>
    <col min="11530" max="11776" width="9.140625" style="137"/>
    <col min="11777" max="11777" width="7.85546875" style="137" customWidth="1"/>
    <col min="11778" max="11778" width="41" style="137" customWidth="1"/>
    <col min="11779" max="11779" width="23.5703125" style="137" customWidth="1"/>
    <col min="11780" max="11780" width="15.28515625" style="137" customWidth="1"/>
    <col min="11781" max="11781" width="8.140625" style="137" customWidth="1"/>
    <col min="11782" max="11782" width="12.5703125" style="137" customWidth="1"/>
    <col min="11783" max="11783" width="9.140625" style="137"/>
    <col min="11784" max="11784" width="25" style="137" customWidth="1"/>
    <col min="11785" max="11785" width="16.5703125" style="137" bestFit="1" customWidth="1"/>
    <col min="11786" max="12032" width="9.140625" style="137"/>
    <col min="12033" max="12033" width="7.85546875" style="137" customWidth="1"/>
    <col min="12034" max="12034" width="41" style="137" customWidth="1"/>
    <col min="12035" max="12035" width="23.5703125" style="137" customWidth="1"/>
    <col min="12036" max="12036" width="15.28515625" style="137" customWidth="1"/>
    <col min="12037" max="12037" width="8.140625" style="137" customWidth="1"/>
    <col min="12038" max="12038" width="12.5703125" style="137" customWidth="1"/>
    <col min="12039" max="12039" width="9.140625" style="137"/>
    <col min="12040" max="12040" width="25" style="137" customWidth="1"/>
    <col min="12041" max="12041" width="16.5703125" style="137" bestFit="1" customWidth="1"/>
    <col min="12042" max="12288" width="9.140625" style="137"/>
    <col min="12289" max="12289" width="7.85546875" style="137" customWidth="1"/>
    <col min="12290" max="12290" width="41" style="137" customWidth="1"/>
    <col min="12291" max="12291" width="23.5703125" style="137" customWidth="1"/>
    <col min="12292" max="12292" width="15.28515625" style="137" customWidth="1"/>
    <col min="12293" max="12293" width="8.140625" style="137" customWidth="1"/>
    <col min="12294" max="12294" width="12.5703125" style="137" customWidth="1"/>
    <col min="12295" max="12295" width="9.140625" style="137"/>
    <col min="12296" max="12296" width="25" style="137" customWidth="1"/>
    <col min="12297" max="12297" width="16.5703125" style="137" bestFit="1" customWidth="1"/>
    <col min="12298" max="12544" width="9.140625" style="137"/>
    <col min="12545" max="12545" width="7.85546875" style="137" customWidth="1"/>
    <col min="12546" max="12546" width="41" style="137" customWidth="1"/>
    <col min="12547" max="12547" width="23.5703125" style="137" customWidth="1"/>
    <col min="12548" max="12548" width="15.28515625" style="137" customWidth="1"/>
    <col min="12549" max="12549" width="8.140625" style="137" customWidth="1"/>
    <col min="12550" max="12550" width="12.5703125" style="137" customWidth="1"/>
    <col min="12551" max="12551" width="9.140625" style="137"/>
    <col min="12552" max="12552" width="25" style="137" customWidth="1"/>
    <col min="12553" max="12553" width="16.5703125" style="137" bestFit="1" customWidth="1"/>
    <col min="12554" max="12800" width="9.140625" style="137"/>
    <col min="12801" max="12801" width="7.85546875" style="137" customWidth="1"/>
    <col min="12802" max="12802" width="41" style="137" customWidth="1"/>
    <col min="12803" max="12803" width="23.5703125" style="137" customWidth="1"/>
    <col min="12804" max="12804" width="15.28515625" style="137" customWidth="1"/>
    <col min="12805" max="12805" width="8.140625" style="137" customWidth="1"/>
    <col min="12806" max="12806" width="12.5703125" style="137" customWidth="1"/>
    <col min="12807" max="12807" width="9.140625" style="137"/>
    <col min="12808" max="12808" width="25" style="137" customWidth="1"/>
    <col min="12809" max="12809" width="16.5703125" style="137" bestFit="1" customWidth="1"/>
    <col min="12810" max="13056" width="9.140625" style="137"/>
    <col min="13057" max="13057" width="7.85546875" style="137" customWidth="1"/>
    <col min="13058" max="13058" width="41" style="137" customWidth="1"/>
    <col min="13059" max="13059" width="23.5703125" style="137" customWidth="1"/>
    <col min="13060" max="13060" width="15.28515625" style="137" customWidth="1"/>
    <col min="13061" max="13061" width="8.140625" style="137" customWidth="1"/>
    <col min="13062" max="13062" width="12.5703125" style="137" customWidth="1"/>
    <col min="13063" max="13063" width="9.140625" style="137"/>
    <col min="13064" max="13064" width="25" style="137" customWidth="1"/>
    <col min="13065" max="13065" width="16.5703125" style="137" bestFit="1" customWidth="1"/>
    <col min="13066" max="13312" width="9.140625" style="137"/>
    <col min="13313" max="13313" width="7.85546875" style="137" customWidth="1"/>
    <col min="13314" max="13314" width="41" style="137" customWidth="1"/>
    <col min="13315" max="13315" width="23.5703125" style="137" customWidth="1"/>
    <col min="13316" max="13316" width="15.28515625" style="137" customWidth="1"/>
    <col min="13317" max="13317" width="8.140625" style="137" customWidth="1"/>
    <col min="13318" max="13318" width="12.5703125" style="137" customWidth="1"/>
    <col min="13319" max="13319" width="9.140625" style="137"/>
    <col min="13320" max="13320" width="25" style="137" customWidth="1"/>
    <col min="13321" max="13321" width="16.5703125" style="137" bestFit="1" customWidth="1"/>
    <col min="13322" max="13568" width="9.140625" style="137"/>
    <col min="13569" max="13569" width="7.85546875" style="137" customWidth="1"/>
    <col min="13570" max="13570" width="41" style="137" customWidth="1"/>
    <col min="13571" max="13571" width="23.5703125" style="137" customWidth="1"/>
    <col min="13572" max="13572" width="15.28515625" style="137" customWidth="1"/>
    <col min="13573" max="13573" width="8.140625" style="137" customWidth="1"/>
    <col min="13574" max="13574" width="12.5703125" style="137" customWidth="1"/>
    <col min="13575" max="13575" width="9.140625" style="137"/>
    <col min="13576" max="13576" width="25" style="137" customWidth="1"/>
    <col min="13577" max="13577" width="16.5703125" style="137" bestFit="1" customWidth="1"/>
    <col min="13578" max="13824" width="9.140625" style="137"/>
    <col min="13825" max="13825" width="7.85546875" style="137" customWidth="1"/>
    <col min="13826" max="13826" width="41" style="137" customWidth="1"/>
    <col min="13827" max="13827" width="23.5703125" style="137" customWidth="1"/>
    <col min="13828" max="13828" width="15.28515625" style="137" customWidth="1"/>
    <col min="13829" max="13829" width="8.140625" style="137" customWidth="1"/>
    <col min="13830" max="13830" width="12.5703125" style="137" customWidth="1"/>
    <col min="13831" max="13831" width="9.140625" style="137"/>
    <col min="13832" max="13832" width="25" style="137" customWidth="1"/>
    <col min="13833" max="13833" width="16.5703125" style="137" bestFit="1" customWidth="1"/>
    <col min="13834" max="14080" width="9.140625" style="137"/>
    <col min="14081" max="14081" width="7.85546875" style="137" customWidth="1"/>
    <col min="14082" max="14082" width="41" style="137" customWidth="1"/>
    <col min="14083" max="14083" width="23.5703125" style="137" customWidth="1"/>
    <col min="14084" max="14084" width="15.28515625" style="137" customWidth="1"/>
    <col min="14085" max="14085" width="8.140625" style="137" customWidth="1"/>
    <col min="14086" max="14086" width="12.5703125" style="137" customWidth="1"/>
    <col min="14087" max="14087" width="9.140625" style="137"/>
    <col min="14088" max="14088" width="25" style="137" customWidth="1"/>
    <col min="14089" max="14089" width="16.5703125" style="137" bestFit="1" customWidth="1"/>
    <col min="14090" max="14336" width="9.140625" style="137"/>
    <col min="14337" max="14337" width="7.85546875" style="137" customWidth="1"/>
    <col min="14338" max="14338" width="41" style="137" customWidth="1"/>
    <col min="14339" max="14339" width="23.5703125" style="137" customWidth="1"/>
    <col min="14340" max="14340" width="15.28515625" style="137" customWidth="1"/>
    <col min="14341" max="14341" width="8.140625" style="137" customWidth="1"/>
    <col min="14342" max="14342" width="12.5703125" style="137" customWidth="1"/>
    <col min="14343" max="14343" width="9.140625" style="137"/>
    <col min="14344" max="14344" width="25" style="137" customWidth="1"/>
    <col min="14345" max="14345" width="16.5703125" style="137" bestFit="1" customWidth="1"/>
    <col min="14346" max="14592" width="9.140625" style="137"/>
    <col min="14593" max="14593" width="7.85546875" style="137" customWidth="1"/>
    <col min="14594" max="14594" width="41" style="137" customWidth="1"/>
    <col min="14595" max="14595" width="23.5703125" style="137" customWidth="1"/>
    <col min="14596" max="14596" width="15.28515625" style="137" customWidth="1"/>
    <col min="14597" max="14597" width="8.140625" style="137" customWidth="1"/>
    <col min="14598" max="14598" width="12.5703125" style="137" customWidth="1"/>
    <col min="14599" max="14599" width="9.140625" style="137"/>
    <col min="14600" max="14600" width="25" style="137" customWidth="1"/>
    <col min="14601" max="14601" width="16.5703125" style="137" bestFit="1" customWidth="1"/>
    <col min="14602" max="14848" width="9.140625" style="137"/>
    <col min="14849" max="14849" width="7.85546875" style="137" customWidth="1"/>
    <col min="14850" max="14850" width="41" style="137" customWidth="1"/>
    <col min="14851" max="14851" width="23.5703125" style="137" customWidth="1"/>
    <col min="14852" max="14852" width="15.28515625" style="137" customWidth="1"/>
    <col min="14853" max="14853" width="8.140625" style="137" customWidth="1"/>
    <col min="14854" max="14854" width="12.5703125" style="137" customWidth="1"/>
    <col min="14855" max="14855" width="9.140625" style="137"/>
    <col min="14856" max="14856" width="25" style="137" customWidth="1"/>
    <col min="14857" max="14857" width="16.5703125" style="137" bestFit="1" customWidth="1"/>
    <col min="14858" max="15104" width="9.140625" style="137"/>
    <col min="15105" max="15105" width="7.85546875" style="137" customWidth="1"/>
    <col min="15106" max="15106" width="41" style="137" customWidth="1"/>
    <col min="15107" max="15107" width="23.5703125" style="137" customWidth="1"/>
    <col min="15108" max="15108" width="15.28515625" style="137" customWidth="1"/>
    <col min="15109" max="15109" width="8.140625" style="137" customWidth="1"/>
    <col min="15110" max="15110" width="12.5703125" style="137" customWidth="1"/>
    <col min="15111" max="15111" width="9.140625" style="137"/>
    <col min="15112" max="15112" width="25" style="137" customWidth="1"/>
    <col min="15113" max="15113" width="16.5703125" style="137" bestFit="1" customWidth="1"/>
    <col min="15114" max="15360" width="9.140625" style="137"/>
    <col min="15361" max="15361" width="7.85546875" style="137" customWidth="1"/>
    <col min="15362" max="15362" width="41" style="137" customWidth="1"/>
    <col min="15363" max="15363" width="23.5703125" style="137" customWidth="1"/>
    <col min="15364" max="15364" width="15.28515625" style="137" customWidth="1"/>
    <col min="15365" max="15365" width="8.140625" style="137" customWidth="1"/>
    <col min="15366" max="15366" width="12.5703125" style="137" customWidth="1"/>
    <col min="15367" max="15367" width="9.140625" style="137"/>
    <col min="15368" max="15368" width="25" style="137" customWidth="1"/>
    <col min="15369" max="15369" width="16.5703125" style="137" bestFit="1" customWidth="1"/>
    <col min="15370" max="15616" width="9.140625" style="137"/>
    <col min="15617" max="15617" width="7.85546875" style="137" customWidth="1"/>
    <col min="15618" max="15618" width="41" style="137" customWidth="1"/>
    <col min="15619" max="15619" width="23.5703125" style="137" customWidth="1"/>
    <col min="15620" max="15620" width="15.28515625" style="137" customWidth="1"/>
    <col min="15621" max="15621" width="8.140625" style="137" customWidth="1"/>
    <col min="15622" max="15622" width="12.5703125" style="137" customWidth="1"/>
    <col min="15623" max="15623" width="9.140625" style="137"/>
    <col min="15624" max="15624" width="25" style="137" customWidth="1"/>
    <col min="15625" max="15625" width="16.5703125" style="137" bestFit="1" customWidth="1"/>
    <col min="15626" max="15872" width="9.140625" style="137"/>
    <col min="15873" max="15873" width="7.85546875" style="137" customWidth="1"/>
    <col min="15874" max="15874" width="41" style="137" customWidth="1"/>
    <col min="15875" max="15875" width="23.5703125" style="137" customWidth="1"/>
    <col min="15876" max="15876" width="15.28515625" style="137" customWidth="1"/>
    <col min="15877" max="15877" width="8.140625" style="137" customWidth="1"/>
    <col min="15878" max="15878" width="12.5703125" style="137" customWidth="1"/>
    <col min="15879" max="15879" width="9.140625" style="137"/>
    <col min="15880" max="15880" width="25" style="137" customWidth="1"/>
    <col min="15881" max="15881" width="16.5703125" style="137" bestFit="1" customWidth="1"/>
    <col min="15882" max="16128" width="9.140625" style="137"/>
    <col min="16129" max="16129" width="7.85546875" style="137" customWidth="1"/>
    <col min="16130" max="16130" width="41" style="137" customWidth="1"/>
    <col min="16131" max="16131" width="23.5703125" style="137" customWidth="1"/>
    <col min="16132" max="16132" width="15.28515625" style="137" customWidth="1"/>
    <col min="16133" max="16133" width="8.140625" style="137" customWidth="1"/>
    <col min="16134" max="16134" width="12.5703125" style="137" customWidth="1"/>
    <col min="16135" max="16135" width="9.140625" style="137"/>
    <col min="16136" max="16136" width="25" style="137" customWidth="1"/>
    <col min="16137" max="16137" width="16.5703125" style="137" bestFit="1" customWidth="1"/>
    <col min="16138" max="16384" width="9.140625" style="137"/>
  </cols>
  <sheetData>
    <row r="1" spans="1:6" s="109" customFormat="1" ht="23.25">
      <c r="A1" s="442" t="s">
        <v>72</v>
      </c>
      <c r="B1" s="443"/>
      <c r="C1" s="443"/>
      <c r="D1" s="443"/>
      <c r="E1" s="443"/>
      <c r="F1" s="444"/>
    </row>
    <row r="2" spans="1:6" s="111" customFormat="1" ht="15.75">
      <c r="A2" s="445" t="s">
        <v>212</v>
      </c>
      <c r="B2" s="445"/>
      <c r="D2" s="111" t="s">
        <v>213</v>
      </c>
      <c r="E2" s="445" t="s">
        <v>250</v>
      </c>
      <c r="F2" s="445"/>
    </row>
    <row r="3" spans="1:6" s="111" customFormat="1" ht="15.75">
      <c r="B3" s="112"/>
    </row>
    <row r="4" spans="1:6" s="111" customFormat="1" ht="15.75">
      <c r="A4" s="445" t="s">
        <v>267</v>
      </c>
      <c r="B4" s="445"/>
      <c r="D4" s="111" t="s">
        <v>214</v>
      </c>
      <c r="E4" s="445" t="s">
        <v>215</v>
      </c>
      <c r="F4" s="445"/>
    </row>
    <row r="5" spans="1:6" s="109" customFormat="1"/>
    <row r="6" spans="1:6" s="109" customFormat="1" ht="15.75">
      <c r="A6" s="113">
        <v>1</v>
      </c>
      <c r="B6" s="114" t="s">
        <v>216</v>
      </c>
      <c r="C6" s="114"/>
      <c r="D6" s="114"/>
      <c r="E6" s="114"/>
      <c r="F6" s="115"/>
    </row>
    <row r="7" spans="1:6" s="109" customFormat="1" ht="35.25" customHeight="1">
      <c r="A7" s="116" t="s">
        <v>217</v>
      </c>
      <c r="B7" s="99" t="s">
        <v>218</v>
      </c>
      <c r="C7" s="440" t="s">
        <v>261</v>
      </c>
      <c r="D7" s="440"/>
      <c r="E7" s="440"/>
      <c r="F7" s="441"/>
    </row>
    <row r="8" spans="1:6" s="109" customFormat="1" ht="15.75">
      <c r="A8" s="117" t="s">
        <v>219</v>
      </c>
      <c r="B8" s="109" t="s">
        <v>220</v>
      </c>
      <c r="C8" s="109" t="s">
        <v>248</v>
      </c>
      <c r="D8" s="109" t="s">
        <v>221</v>
      </c>
      <c r="E8" s="109">
        <v>22072</v>
      </c>
      <c r="F8" s="118"/>
    </row>
    <row r="9" spans="1:6" s="109" customFormat="1" ht="15.75">
      <c r="A9" s="117" t="s">
        <v>222</v>
      </c>
      <c r="B9" s="109" t="s">
        <v>223</v>
      </c>
      <c r="F9" s="118"/>
    </row>
    <row r="10" spans="1:6" s="109" customFormat="1" ht="30.75">
      <c r="A10" s="117" t="s">
        <v>224</v>
      </c>
      <c r="B10" s="143" t="s">
        <v>225</v>
      </c>
      <c r="C10" s="142" t="s">
        <v>249</v>
      </c>
      <c r="F10" s="118"/>
    </row>
    <row r="11" spans="1:6" s="109" customFormat="1" ht="15.75">
      <c r="A11" s="117"/>
      <c r="F11" s="118"/>
    </row>
    <row r="12" spans="1:6" s="109" customFormat="1" ht="15.75">
      <c r="A12" s="119">
        <v>2</v>
      </c>
      <c r="B12" s="109" t="s">
        <v>226</v>
      </c>
      <c r="F12" s="118"/>
    </row>
    <row r="13" spans="1:6" s="109" customFormat="1">
      <c r="A13" s="431"/>
      <c r="B13" s="433" t="s">
        <v>227</v>
      </c>
      <c r="C13" s="431" t="s">
        <v>4</v>
      </c>
      <c r="D13" s="433" t="s">
        <v>228</v>
      </c>
      <c r="E13" s="435"/>
      <c r="F13" s="436"/>
    </row>
    <row r="14" spans="1:6" s="109" customFormat="1">
      <c r="A14" s="432"/>
      <c r="B14" s="434"/>
      <c r="C14" s="432"/>
      <c r="D14" s="434"/>
      <c r="E14" s="437"/>
      <c r="F14" s="438"/>
    </row>
    <row r="15" spans="1:6" s="109" customFormat="1" ht="15.75">
      <c r="A15" s="120"/>
      <c r="B15" s="123" t="s">
        <v>229</v>
      </c>
      <c r="C15" s="124" t="e">
        <f>#REF!</f>
        <v>#REF!</v>
      </c>
      <c r="D15" s="122"/>
      <c r="F15" s="118"/>
    </row>
    <row r="16" spans="1:6" s="109" customFormat="1">
      <c r="A16" s="120"/>
      <c r="B16" s="125" t="s">
        <v>230</v>
      </c>
      <c r="C16" s="121" t="e">
        <f>ROUND(C15*1.5%,2)</f>
        <v>#REF!</v>
      </c>
      <c r="D16" s="122"/>
      <c r="F16" s="118"/>
    </row>
    <row r="17" spans="1:6" s="109" customFormat="1">
      <c r="A17" s="120"/>
      <c r="B17" s="123" t="s">
        <v>229</v>
      </c>
      <c r="C17" s="126" t="e">
        <f>SUM(C15:C16)</f>
        <v>#REF!</v>
      </c>
      <c r="D17" s="122"/>
      <c r="F17" s="118"/>
    </row>
    <row r="18" spans="1:6" s="109" customFormat="1">
      <c r="A18" s="120"/>
      <c r="B18" s="125" t="s">
        <v>231</v>
      </c>
      <c r="C18" s="121" t="e">
        <f>ROUND(C17*2%,2)</f>
        <v>#REF!</v>
      </c>
      <c r="D18" s="122"/>
      <c r="F18" s="118"/>
    </row>
    <row r="19" spans="1:6" s="109" customFormat="1">
      <c r="A19" s="120"/>
      <c r="B19" s="123" t="s">
        <v>229</v>
      </c>
      <c r="C19" s="126" t="e">
        <f>SUM(C17:C18)</f>
        <v>#REF!</v>
      </c>
      <c r="D19" s="122"/>
      <c r="F19" s="118"/>
    </row>
    <row r="20" spans="1:6" s="109" customFormat="1">
      <c r="A20" s="120"/>
      <c r="B20" s="125" t="s">
        <v>232</v>
      </c>
      <c r="C20" s="121" t="e">
        <f>ROUND(C15*18%,2)</f>
        <v>#REF!</v>
      </c>
      <c r="D20" s="122"/>
      <c r="F20" s="118"/>
    </row>
    <row r="21" spans="1:6" s="109" customFormat="1">
      <c r="A21" s="120"/>
      <c r="B21" s="123" t="s">
        <v>229</v>
      </c>
      <c r="C21" s="147" t="e">
        <f>SUM(C19:C20)</f>
        <v>#REF!</v>
      </c>
      <c r="D21" s="122"/>
      <c r="F21" s="118"/>
    </row>
    <row r="22" spans="1:6" s="109" customFormat="1" ht="15.75">
      <c r="A22" s="127"/>
      <c r="B22" s="128" t="s">
        <v>8</v>
      </c>
      <c r="C22" s="146" t="e">
        <f>ROUND(C21,0)</f>
        <v>#REF!</v>
      </c>
      <c r="D22" s="129"/>
      <c r="E22" s="130"/>
      <c r="F22" s="131"/>
    </row>
    <row r="23" spans="1:6" s="109" customFormat="1">
      <c r="A23" s="122"/>
      <c r="F23" s="118"/>
    </row>
    <row r="24" spans="1:6" s="109" customFormat="1" ht="15.75">
      <c r="A24" s="119">
        <v>3</v>
      </c>
      <c r="B24" s="109" t="s">
        <v>233</v>
      </c>
      <c r="C24" s="109" t="s">
        <v>251</v>
      </c>
      <c r="F24" s="118"/>
    </row>
    <row r="25" spans="1:6" s="109" customFormat="1">
      <c r="A25" s="122"/>
      <c r="F25" s="118"/>
    </row>
    <row r="26" spans="1:6" s="109" customFormat="1" ht="15.75">
      <c r="A26" s="421" t="s">
        <v>234</v>
      </c>
      <c r="B26" s="422"/>
      <c r="C26" s="422"/>
      <c r="D26" s="422"/>
      <c r="E26" s="422"/>
      <c r="F26" s="423"/>
    </row>
    <row r="27" spans="1:6" s="109" customFormat="1">
      <c r="A27" s="424" t="s">
        <v>235</v>
      </c>
      <c r="B27" s="425"/>
      <c r="C27" s="425"/>
      <c r="D27" s="425"/>
      <c r="E27" s="425"/>
      <c r="F27" s="426"/>
    </row>
    <row r="28" spans="1:6" s="109" customFormat="1">
      <c r="A28" s="122"/>
      <c r="F28" s="118"/>
    </row>
    <row r="29" spans="1:6" s="109" customFormat="1" ht="15.75">
      <c r="A29" s="421" t="s">
        <v>236</v>
      </c>
      <c r="B29" s="422"/>
      <c r="C29" s="422"/>
      <c r="D29" s="422"/>
      <c r="E29" s="422"/>
      <c r="F29" s="423"/>
    </row>
    <row r="30" spans="1:6" s="109" customFormat="1">
      <c r="A30" s="424" t="s">
        <v>235</v>
      </c>
      <c r="B30" s="425"/>
      <c r="C30" s="425"/>
      <c r="D30" s="425"/>
      <c r="E30" s="425"/>
      <c r="F30" s="426"/>
    </row>
    <row r="31" spans="1:6" s="109" customFormat="1">
      <c r="A31" s="132"/>
      <c r="B31" s="108"/>
      <c r="C31" s="108"/>
      <c r="D31" s="108"/>
      <c r="E31" s="108"/>
      <c r="F31" s="133"/>
    </row>
    <row r="32" spans="1:6" s="109" customFormat="1">
      <c r="A32" s="132"/>
      <c r="B32" s="108"/>
      <c r="C32" s="108"/>
      <c r="D32" s="108"/>
      <c r="E32" s="108"/>
      <c r="F32" s="133"/>
    </row>
    <row r="33" spans="1:6" s="109" customFormat="1" ht="15.75">
      <c r="A33" s="122"/>
      <c r="B33" s="134" t="s">
        <v>237</v>
      </c>
      <c r="C33" s="134" t="s">
        <v>253</v>
      </c>
      <c r="D33" s="135" t="s">
        <v>252</v>
      </c>
      <c r="E33" s="439"/>
      <c r="F33" s="425"/>
    </row>
    <row r="34" spans="1:6" s="109" customFormat="1">
      <c r="A34" s="129"/>
      <c r="B34" s="130"/>
      <c r="C34" s="130"/>
      <c r="D34" s="130"/>
      <c r="E34" s="130"/>
      <c r="F34" s="131"/>
    </row>
    <row r="35" spans="1:6" s="109" customFormat="1">
      <c r="A35" s="427" t="s">
        <v>238</v>
      </c>
      <c r="B35" s="428"/>
      <c r="C35" s="428"/>
      <c r="D35" s="428"/>
      <c r="E35" s="428"/>
      <c r="F35" s="429"/>
    </row>
    <row r="36" spans="1:6" s="109" customFormat="1" ht="51.75" customHeight="1">
      <c r="A36" s="109" t="s">
        <v>239</v>
      </c>
      <c r="B36" s="430" t="s">
        <v>246</v>
      </c>
      <c r="C36" s="430"/>
      <c r="D36" s="430"/>
      <c r="E36" s="430"/>
      <c r="F36" s="430"/>
    </row>
    <row r="37" spans="1:6" s="109" customFormat="1" ht="15.75" customHeight="1">
      <c r="B37" s="136"/>
      <c r="C37" s="136"/>
      <c r="D37" s="136"/>
      <c r="E37" s="136"/>
      <c r="F37" s="136"/>
    </row>
    <row r="38" spans="1:6" s="109" customFormat="1" ht="15.75" customHeight="1">
      <c r="B38" s="136"/>
      <c r="C38" s="136"/>
      <c r="D38" s="136"/>
      <c r="E38" s="136"/>
      <c r="F38" s="136"/>
    </row>
    <row r="39" spans="1:6" s="109" customFormat="1" ht="15.75" customHeight="1">
      <c r="B39" s="136"/>
      <c r="C39" s="136"/>
      <c r="D39" s="136"/>
      <c r="E39" s="136"/>
      <c r="F39" s="136"/>
    </row>
    <row r="40" spans="1:6" s="109" customFormat="1" ht="15.75">
      <c r="D40" s="111" t="s">
        <v>240</v>
      </c>
    </row>
    <row r="41" spans="1:6" s="109" customFormat="1" ht="15.75">
      <c r="D41" s="111" t="s">
        <v>241</v>
      </c>
    </row>
  </sheetData>
  <mergeCells count="17">
    <mergeCell ref="C7:F7"/>
    <mergeCell ref="A1:F1"/>
    <mergeCell ref="A2:B2"/>
    <mergeCell ref="E2:F2"/>
    <mergeCell ref="A4:B4"/>
    <mergeCell ref="E4:F4"/>
    <mergeCell ref="A29:F29"/>
    <mergeCell ref="A30:F30"/>
    <mergeCell ref="A35:F35"/>
    <mergeCell ref="B36:F36"/>
    <mergeCell ref="A13:A14"/>
    <mergeCell ref="B13:B14"/>
    <mergeCell ref="C13:C14"/>
    <mergeCell ref="D13:F14"/>
    <mergeCell ref="A26:F26"/>
    <mergeCell ref="A27:F27"/>
    <mergeCell ref="E33:F33"/>
  </mergeCells>
  <printOptions horizontalCentered="1"/>
  <pageMargins left="0.2" right="0.2"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3"/>
  <sheetViews>
    <sheetView view="pageBreakPreview" zoomScale="102" zoomScaleNormal="100" zoomScaleSheetLayoutView="102" workbookViewId="0">
      <selection activeCell="B41" sqref="B41"/>
    </sheetView>
  </sheetViews>
  <sheetFormatPr defaultColWidth="9.140625" defaultRowHeight="12.75"/>
  <cols>
    <col min="1" max="1" width="6.7109375" style="69" customWidth="1"/>
    <col min="2" max="2" width="39.28515625" style="70" customWidth="1"/>
    <col min="3" max="3" width="3.7109375" style="71" customWidth="1"/>
    <col min="4" max="4" width="42.85546875" style="70" customWidth="1"/>
    <col min="5" max="256" width="9.140625" style="71"/>
    <col min="257" max="257" width="6.7109375" style="71" customWidth="1"/>
    <col min="258" max="258" width="39.28515625" style="71" customWidth="1"/>
    <col min="259" max="259" width="3.7109375" style="71" customWidth="1"/>
    <col min="260" max="260" width="42.85546875" style="71" customWidth="1"/>
    <col min="261" max="512" width="9.140625" style="71"/>
    <col min="513" max="513" width="6.7109375" style="71" customWidth="1"/>
    <col min="514" max="514" width="39.28515625" style="71" customWidth="1"/>
    <col min="515" max="515" width="3.7109375" style="71" customWidth="1"/>
    <col min="516" max="516" width="42.85546875" style="71" customWidth="1"/>
    <col min="517" max="768" width="9.140625" style="71"/>
    <col min="769" max="769" width="6.7109375" style="71" customWidth="1"/>
    <col min="770" max="770" width="39.28515625" style="71" customWidth="1"/>
    <col min="771" max="771" width="3.7109375" style="71" customWidth="1"/>
    <col min="772" max="772" width="42.85546875" style="71" customWidth="1"/>
    <col min="773" max="1024" width="9.140625" style="71"/>
    <col min="1025" max="1025" width="6.7109375" style="71" customWidth="1"/>
    <col min="1026" max="1026" width="39.28515625" style="71" customWidth="1"/>
    <col min="1027" max="1027" width="3.7109375" style="71" customWidth="1"/>
    <col min="1028" max="1028" width="42.85546875" style="71" customWidth="1"/>
    <col min="1029" max="1280" width="9.140625" style="71"/>
    <col min="1281" max="1281" width="6.7109375" style="71" customWidth="1"/>
    <col min="1282" max="1282" width="39.28515625" style="71" customWidth="1"/>
    <col min="1283" max="1283" width="3.7109375" style="71" customWidth="1"/>
    <col min="1284" max="1284" width="42.85546875" style="71" customWidth="1"/>
    <col min="1285" max="1536" width="9.140625" style="71"/>
    <col min="1537" max="1537" width="6.7109375" style="71" customWidth="1"/>
    <col min="1538" max="1538" width="39.28515625" style="71" customWidth="1"/>
    <col min="1539" max="1539" width="3.7109375" style="71" customWidth="1"/>
    <col min="1540" max="1540" width="42.85546875" style="71" customWidth="1"/>
    <col min="1541" max="1792" width="9.140625" style="71"/>
    <col min="1793" max="1793" width="6.7109375" style="71" customWidth="1"/>
    <col min="1794" max="1794" width="39.28515625" style="71" customWidth="1"/>
    <col min="1795" max="1795" width="3.7109375" style="71" customWidth="1"/>
    <col min="1796" max="1796" width="42.85546875" style="71" customWidth="1"/>
    <col min="1797" max="2048" width="9.140625" style="71"/>
    <col min="2049" max="2049" width="6.7109375" style="71" customWidth="1"/>
    <col min="2050" max="2050" width="39.28515625" style="71" customWidth="1"/>
    <col min="2051" max="2051" width="3.7109375" style="71" customWidth="1"/>
    <col min="2052" max="2052" width="42.85546875" style="71" customWidth="1"/>
    <col min="2053" max="2304" width="9.140625" style="71"/>
    <col min="2305" max="2305" width="6.7109375" style="71" customWidth="1"/>
    <col min="2306" max="2306" width="39.28515625" style="71" customWidth="1"/>
    <col min="2307" max="2307" width="3.7109375" style="71" customWidth="1"/>
    <col min="2308" max="2308" width="42.85546875" style="71" customWidth="1"/>
    <col min="2309" max="2560" width="9.140625" style="71"/>
    <col min="2561" max="2561" width="6.7109375" style="71" customWidth="1"/>
    <col min="2562" max="2562" width="39.28515625" style="71" customWidth="1"/>
    <col min="2563" max="2563" width="3.7109375" style="71" customWidth="1"/>
    <col min="2564" max="2564" width="42.85546875" style="71" customWidth="1"/>
    <col min="2565" max="2816" width="9.140625" style="71"/>
    <col min="2817" max="2817" width="6.7109375" style="71" customWidth="1"/>
    <col min="2818" max="2818" width="39.28515625" style="71" customWidth="1"/>
    <col min="2819" max="2819" width="3.7109375" style="71" customWidth="1"/>
    <col min="2820" max="2820" width="42.85546875" style="71" customWidth="1"/>
    <col min="2821" max="3072" width="9.140625" style="71"/>
    <col min="3073" max="3073" width="6.7109375" style="71" customWidth="1"/>
    <col min="3074" max="3074" width="39.28515625" style="71" customWidth="1"/>
    <col min="3075" max="3075" width="3.7109375" style="71" customWidth="1"/>
    <col min="3076" max="3076" width="42.85546875" style="71" customWidth="1"/>
    <col min="3077" max="3328" width="9.140625" style="71"/>
    <col min="3329" max="3329" width="6.7109375" style="71" customWidth="1"/>
    <col min="3330" max="3330" width="39.28515625" style="71" customWidth="1"/>
    <col min="3331" max="3331" width="3.7109375" style="71" customWidth="1"/>
    <col min="3332" max="3332" width="42.85546875" style="71" customWidth="1"/>
    <col min="3333" max="3584" width="9.140625" style="71"/>
    <col min="3585" max="3585" width="6.7109375" style="71" customWidth="1"/>
    <col min="3586" max="3586" width="39.28515625" style="71" customWidth="1"/>
    <col min="3587" max="3587" width="3.7109375" style="71" customWidth="1"/>
    <col min="3588" max="3588" width="42.85546875" style="71" customWidth="1"/>
    <col min="3589" max="3840" width="9.140625" style="71"/>
    <col min="3841" max="3841" width="6.7109375" style="71" customWidth="1"/>
    <col min="3842" max="3842" width="39.28515625" style="71" customWidth="1"/>
    <col min="3843" max="3843" width="3.7109375" style="71" customWidth="1"/>
    <col min="3844" max="3844" width="42.85546875" style="71" customWidth="1"/>
    <col min="3845" max="4096" width="9.140625" style="71"/>
    <col min="4097" max="4097" width="6.7109375" style="71" customWidth="1"/>
    <col min="4098" max="4098" width="39.28515625" style="71" customWidth="1"/>
    <col min="4099" max="4099" width="3.7109375" style="71" customWidth="1"/>
    <col min="4100" max="4100" width="42.85546875" style="71" customWidth="1"/>
    <col min="4101" max="4352" width="9.140625" style="71"/>
    <col min="4353" max="4353" width="6.7109375" style="71" customWidth="1"/>
    <col min="4354" max="4354" width="39.28515625" style="71" customWidth="1"/>
    <col min="4355" max="4355" width="3.7109375" style="71" customWidth="1"/>
    <col min="4356" max="4356" width="42.85546875" style="71" customWidth="1"/>
    <col min="4357" max="4608" width="9.140625" style="71"/>
    <col min="4609" max="4609" width="6.7109375" style="71" customWidth="1"/>
    <col min="4610" max="4610" width="39.28515625" style="71" customWidth="1"/>
    <col min="4611" max="4611" width="3.7109375" style="71" customWidth="1"/>
    <col min="4612" max="4612" width="42.85546875" style="71" customWidth="1"/>
    <col min="4613" max="4864" width="9.140625" style="71"/>
    <col min="4865" max="4865" width="6.7109375" style="71" customWidth="1"/>
    <col min="4866" max="4866" width="39.28515625" style="71" customWidth="1"/>
    <col min="4867" max="4867" width="3.7109375" style="71" customWidth="1"/>
    <col min="4868" max="4868" width="42.85546875" style="71" customWidth="1"/>
    <col min="4869" max="5120" width="9.140625" style="71"/>
    <col min="5121" max="5121" width="6.7109375" style="71" customWidth="1"/>
    <col min="5122" max="5122" width="39.28515625" style="71" customWidth="1"/>
    <col min="5123" max="5123" width="3.7109375" style="71" customWidth="1"/>
    <col min="5124" max="5124" width="42.85546875" style="71" customWidth="1"/>
    <col min="5125" max="5376" width="9.140625" style="71"/>
    <col min="5377" max="5377" width="6.7109375" style="71" customWidth="1"/>
    <col min="5378" max="5378" width="39.28515625" style="71" customWidth="1"/>
    <col min="5379" max="5379" width="3.7109375" style="71" customWidth="1"/>
    <col min="5380" max="5380" width="42.85546875" style="71" customWidth="1"/>
    <col min="5381" max="5632" width="9.140625" style="71"/>
    <col min="5633" max="5633" width="6.7109375" style="71" customWidth="1"/>
    <col min="5634" max="5634" width="39.28515625" style="71" customWidth="1"/>
    <col min="5635" max="5635" width="3.7109375" style="71" customWidth="1"/>
    <col min="5636" max="5636" width="42.85546875" style="71" customWidth="1"/>
    <col min="5637" max="5888" width="9.140625" style="71"/>
    <col min="5889" max="5889" width="6.7109375" style="71" customWidth="1"/>
    <col min="5890" max="5890" width="39.28515625" style="71" customWidth="1"/>
    <col min="5891" max="5891" width="3.7109375" style="71" customWidth="1"/>
    <col min="5892" max="5892" width="42.85546875" style="71" customWidth="1"/>
    <col min="5893" max="6144" width="9.140625" style="71"/>
    <col min="6145" max="6145" width="6.7109375" style="71" customWidth="1"/>
    <col min="6146" max="6146" width="39.28515625" style="71" customWidth="1"/>
    <col min="6147" max="6147" width="3.7109375" style="71" customWidth="1"/>
    <col min="6148" max="6148" width="42.85546875" style="71" customWidth="1"/>
    <col min="6149" max="6400" width="9.140625" style="71"/>
    <col min="6401" max="6401" width="6.7109375" style="71" customWidth="1"/>
    <col min="6402" max="6402" width="39.28515625" style="71" customWidth="1"/>
    <col min="6403" max="6403" width="3.7109375" style="71" customWidth="1"/>
    <col min="6404" max="6404" width="42.85546875" style="71" customWidth="1"/>
    <col min="6405" max="6656" width="9.140625" style="71"/>
    <col min="6657" max="6657" width="6.7109375" style="71" customWidth="1"/>
    <col min="6658" max="6658" width="39.28515625" style="71" customWidth="1"/>
    <col min="6659" max="6659" width="3.7109375" style="71" customWidth="1"/>
    <col min="6660" max="6660" width="42.85546875" style="71" customWidth="1"/>
    <col min="6661" max="6912" width="9.140625" style="71"/>
    <col min="6913" max="6913" width="6.7109375" style="71" customWidth="1"/>
    <col min="6914" max="6914" width="39.28515625" style="71" customWidth="1"/>
    <col min="6915" max="6915" width="3.7109375" style="71" customWidth="1"/>
    <col min="6916" max="6916" width="42.85546875" style="71" customWidth="1"/>
    <col min="6917" max="7168" width="9.140625" style="71"/>
    <col min="7169" max="7169" width="6.7109375" style="71" customWidth="1"/>
    <col min="7170" max="7170" width="39.28515625" style="71" customWidth="1"/>
    <col min="7171" max="7171" width="3.7109375" style="71" customWidth="1"/>
    <col min="7172" max="7172" width="42.85546875" style="71" customWidth="1"/>
    <col min="7173" max="7424" width="9.140625" style="71"/>
    <col min="7425" max="7425" width="6.7109375" style="71" customWidth="1"/>
    <col min="7426" max="7426" width="39.28515625" style="71" customWidth="1"/>
    <col min="7427" max="7427" width="3.7109375" style="71" customWidth="1"/>
    <col min="7428" max="7428" width="42.85546875" style="71" customWidth="1"/>
    <col min="7429" max="7680" width="9.140625" style="71"/>
    <col min="7681" max="7681" width="6.7109375" style="71" customWidth="1"/>
    <col min="7682" max="7682" width="39.28515625" style="71" customWidth="1"/>
    <col min="7683" max="7683" width="3.7109375" style="71" customWidth="1"/>
    <col min="7684" max="7684" width="42.85546875" style="71" customWidth="1"/>
    <col min="7685" max="7936" width="9.140625" style="71"/>
    <col min="7937" max="7937" width="6.7109375" style="71" customWidth="1"/>
    <col min="7938" max="7938" width="39.28515625" style="71" customWidth="1"/>
    <col min="7939" max="7939" width="3.7109375" style="71" customWidth="1"/>
    <col min="7940" max="7940" width="42.85546875" style="71" customWidth="1"/>
    <col min="7941" max="8192" width="9.140625" style="71"/>
    <col min="8193" max="8193" width="6.7109375" style="71" customWidth="1"/>
    <col min="8194" max="8194" width="39.28515625" style="71" customWidth="1"/>
    <col min="8195" max="8195" width="3.7109375" style="71" customWidth="1"/>
    <col min="8196" max="8196" width="42.85546875" style="71" customWidth="1"/>
    <col min="8197" max="8448" width="9.140625" style="71"/>
    <col min="8449" max="8449" width="6.7109375" style="71" customWidth="1"/>
    <col min="8450" max="8450" width="39.28515625" style="71" customWidth="1"/>
    <col min="8451" max="8451" width="3.7109375" style="71" customWidth="1"/>
    <col min="8452" max="8452" width="42.85546875" style="71" customWidth="1"/>
    <col min="8453" max="8704" width="9.140625" style="71"/>
    <col min="8705" max="8705" width="6.7109375" style="71" customWidth="1"/>
    <col min="8706" max="8706" width="39.28515625" style="71" customWidth="1"/>
    <col min="8707" max="8707" width="3.7109375" style="71" customWidth="1"/>
    <col min="8708" max="8708" width="42.85546875" style="71" customWidth="1"/>
    <col min="8709" max="8960" width="9.140625" style="71"/>
    <col min="8961" max="8961" width="6.7109375" style="71" customWidth="1"/>
    <col min="8962" max="8962" width="39.28515625" style="71" customWidth="1"/>
    <col min="8963" max="8963" width="3.7109375" style="71" customWidth="1"/>
    <col min="8964" max="8964" width="42.85546875" style="71" customWidth="1"/>
    <col min="8965" max="9216" width="9.140625" style="71"/>
    <col min="9217" max="9217" width="6.7109375" style="71" customWidth="1"/>
    <col min="9218" max="9218" width="39.28515625" style="71" customWidth="1"/>
    <col min="9219" max="9219" width="3.7109375" style="71" customWidth="1"/>
    <col min="9220" max="9220" width="42.85546875" style="71" customWidth="1"/>
    <col min="9221" max="9472" width="9.140625" style="71"/>
    <col min="9473" max="9473" width="6.7109375" style="71" customWidth="1"/>
    <col min="9474" max="9474" width="39.28515625" style="71" customWidth="1"/>
    <col min="9475" max="9475" width="3.7109375" style="71" customWidth="1"/>
    <col min="9476" max="9476" width="42.85546875" style="71" customWidth="1"/>
    <col min="9477" max="9728" width="9.140625" style="71"/>
    <col min="9729" max="9729" width="6.7109375" style="71" customWidth="1"/>
    <col min="9730" max="9730" width="39.28515625" style="71" customWidth="1"/>
    <col min="9731" max="9731" width="3.7109375" style="71" customWidth="1"/>
    <col min="9732" max="9732" width="42.85546875" style="71" customWidth="1"/>
    <col min="9733" max="9984" width="9.140625" style="71"/>
    <col min="9985" max="9985" width="6.7109375" style="71" customWidth="1"/>
    <col min="9986" max="9986" width="39.28515625" style="71" customWidth="1"/>
    <col min="9987" max="9987" width="3.7109375" style="71" customWidth="1"/>
    <col min="9988" max="9988" width="42.85546875" style="71" customWidth="1"/>
    <col min="9989" max="10240" width="9.140625" style="71"/>
    <col min="10241" max="10241" width="6.7109375" style="71" customWidth="1"/>
    <col min="10242" max="10242" width="39.28515625" style="71" customWidth="1"/>
    <col min="10243" max="10243" width="3.7109375" style="71" customWidth="1"/>
    <col min="10244" max="10244" width="42.85546875" style="71" customWidth="1"/>
    <col min="10245" max="10496" width="9.140625" style="71"/>
    <col min="10497" max="10497" width="6.7109375" style="71" customWidth="1"/>
    <col min="10498" max="10498" width="39.28515625" style="71" customWidth="1"/>
    <col min="10499" max="10499" width="3.7109375" style="71" customWidth="1"/>
    <col min="10500" max="10500" width="42.85546875" style="71" customWidth="1"/>
    <col min="10501" max="10752" width="9.140625" style="71"/>
    <col min="10753" max="10753" width="6.7109375" style="71" customWidth="1"/>
    <col min="10754" max="10754" width="39.28515625" style="71" customWidth="1"/>
    <col min="10755" max="10755" width="3.7109375" style="71" customWidth="1"/>
    <col min="10756" max="10756" width="42.85546875" style="71" customWidth="1"/>
    <col min="10757" max="11008" width="9.140625" style="71"/>
    <col min="11009" max="11009" width="6.7109375" style="71" customWidth="1"/>
    <col min="11010" max="11010" width="39.28515625" style="71" customWidth="1"/>
    <col min="11011" max="11011" width="3.7109375" style="71" customWidth="1"/>
    <col min="11012" max="11012" width="42.85546875" style="71" customWidth="1"/>
    <col min="11013" max="11264" width="9.140625" style="71"/>
    <col min="11265" max="11265" width="6.7109375" style="71" customWidth="1"/>
    <col min="11266" max="11266" width="39.28515625" style="71" customWidth="1"/>
    <col min="11267" max="11267" width="3.7109375" style="71" customWidth="1"/>
    <col min="11268" max="11268" width="42.85546875" style="71" customWidth="1"/>
    <col min="11269" max="11520" width="9.140625" style="71"/>
    <col min="11521" max="11521" width="6.7109375" style="71" customWidth="1"/>
    <col min="11522" max="11522" width="39.28515625" style="71" customWidth="1"/>
    <col min="11523" max="11523" width="3.7109375" style="71" customWidth="1"/>
    <col min="11524" max="11524" width="42.85546875" style="71" customWidth="1"/>
    <col min="11525" max="11776" width="9.140625" style="71"/>
    <col min="11777" max="11777" width="6.7109375" style="71" customWidth="1"/>
    <col min="11778" max="11778" width="39.28515625" style="71" customWidth="1"/>
    <col min="11779" max="11779" width="3.7109375" style="71" customWidth="1"/>
    <col min="11780" max="11780" width="42.85546875" style="71" customWidth="1"/>
    <col min="11781" max="12032" width="9.140625" style="71"/>
    <col min="12033" max="12033" width="6.7109375" style="71" customWidth="1"/>
    <col min="12034" max="12034" width="39.28515625" style="71" customWidth="1"/>
    <col min="12035" max="12035" width="3.7109375" style="71" customWidth="1"/>
    <col min="12036" max="12036" width="42.85546875" style="71" customWidth="1"/>
    <col min="12037" max="12288" width="9.140625" style="71"/>
    <col min="12289" max="12289" width="6.7109375" style="71" customWidth="1"/>
    <col min="12290" max="12290" width="39.28515625" style="71" customWidth="1"/>
    <col min="12291" max="12291" width="3.7109375" style="71" customWidth="1"/>
    <col min="12292" max="12292" width="42.85546875" style="71" customWidth="1"/>
    <col min="12293" max="12544" width="9.140625" style="71"/>
    <col min="12545" max="12545" width="6.7109375" style="71" customWidth="1"/>
    <col min="12546" max="12546" width="39.28515625" style="71" customWidth="1"/>
    <col min="12547" max="12547" width="3.7109375" style="71" customWidth="1"/>
    <col min="12548" max="12548" width="42.85546875" style="71" customWidth="1"/>
    <col min="12549" max="12800" width="9.140625" style="71"/>
    <col min="12801" max="12801" width="6.7109375" style="71" customWidth="1"/>
    <col min="12802" max="12802" width="39.28515625" style="71" customWidth="1"/>
    <col min="12803" max="12803" width="3.7109375" style="71" customWidth="1"/>
    <col min="12804" max="12804" width="42.85546875" style="71" customWidth="1"/>
    <col min="12805" max="13056" width="9.140625" style="71"/>
    <col min="13057" max="13057" width="6.7109375" style="71" customWidth="1"/>
    <col min="13058" max="13058" width="39.28515625" style="71" customWidth="1"/>
    <col min="13059" max="13059" width="3.7109375" style="71" customWidth="1"/>
    <col min="13060" max="13060" width="42.85546875" style="71" customWidth="1"/>
    <col min="13061" max="13312" width="9.140625" style="71"/>
    <col min="13313" max="13313" width="6.7109375" style="71" customWidth="1"/>
    <col min="13314" max="13314" width="39.28515625" style="71" customWidth="1"/>
    <col min="13315" max="13315" width="3.7109375" style="71" customWidth="1"/>
    <col min="13316" max="13316" width="42.85546875" style="71" customWidth="1"/>
    <col min="13317" max="13568" width="9.140625" style="71"/>
    <col min="13569" max="13569" width="6.7109375" style="71" customWidth="1"/>
    <col min="13570" max="13570" width="39.28515625" style="71" customWidth="1"/>
    <col min="13571" max="13571" width="3.7109375" style="71" customWidth="1"/>
    <col min="13572" max="13572" width="42.85546875" style="71" customWidth="1"/>
    <col min="13573" max="13824" width="9.140625" style="71"/>
    <col min="13825" max="13825" width="6.7109375" style="71" customWidth="1"/>
    <col min="13826" max="13826" width="39.28515625" style="71" customWidth="1"/>
    <col min="13827" max="13827" width="3.7109375" style="71" customWidth="1"/>
    <col min="13828" max="13828" width="42.85546875" style="71" customWidth="1"/>
    <col min="13829" max="14080" width="9.140625" style="71"/>
    <col min="14081" max="14081" width="6.7109375" style="71" customWidth="1"/>
    <col min="14082" max="14082" width="39.28515625" style="71" customWidth="1"/>
    <col min="14083" max="14083" width="3.7109375" style="71" customWidth="1"/>
    <col min="14084" max="14084" width="42.85546875" style="71" customWidth="1"/>
    <col min="14085" max="14336" width="9.140625" style="71"/>
    <col min="14337" max="14337" width="6.7109375" style="71" customWidth="1"/>
    <col min="14338" max="14338" width="39.28515625" style="71" customWidth="1"/>
    <col min="14339" max="14339" width="3.7109375" style="71" customWidth="1"/>
    <col min="14340" max="14340" width="42.85546875" style="71" customWidth="1"/>
    <col min="14341" max="14592" width="9.140625" style="71"/>
    <col min="14593" max="14593" width="6.7109375" style="71" customWidth="1"/>
    <col min="14594" max="14594" width="39.28515625" style="71" customWidth="1"/>
    <col min="14595" max="14595" width="3.7109375" style="71" customWidth="1"/>
    <col min="14596" max="14596" width="42.85546875" style="71" customWidth="1"/>
    <col min="14597" max="14848" width="9.140625" style="71"/>
    <col min="14849" max="14849" width="6.7109375" style="71" customWidth="1"/>
    <col min="14850" max="14850" width="39.28515625" style="71" customWidth="1"/>
    <col min="14851" max="14851" width="3.7109375" style="71" customWidth="1"/>
    <col min="14852" max="14852" width="42.85546875" style="71" customWidth="1"/>
    <col min="14853" max="15104" width="9.140625" style="71"/>
    <col min="15105" max="15105" width="6.7109375" style="71" customWidth="1"/>
    <col min="15106" max="15106" width="39.28515625" style="71" customWidth="1"/>
    <col min="15107" max="15107" width="3.7109375" style="71" customWidth="1"/>
    <col min="15108" max="15108" width="42.85546875" style="71" customWidth="1"/>
    <col min="15109" max="15360" width="9.140625" style="71"/>
    <col min="15361" max="15361" width="6.7109375" style="71" customWidth="1"/>
    <col min="15362" max="15362" width="39.28515625" style="71" customWidth="1"/>
    <col min="15363" max="15363" width="3.7109375" style="71" customWidth="1"/>
    <col min="15364" max="15364" width="42.85546875" style="71" customWidth="1"/>
    <col min="15365" max="15616" width="9.140625" style="71"/>
    <col min="15617" max="15617" width="6.7109375" style="71" customWidth="1"/>
    <col min="15618" max="15618" width="39.28515625" style="71" customWidth="1"/>
    <col min="15619" max="15619" width="3.7109375" style="71" customWidth="1"/>
    <col min="15620" max="15620" width="42.85546875" style="71" customWidth="1"/>
    <col min="15621" max="15872" width="9.140625" style="71"/>
    <col min="15873" max="15873" width="6.7109375" style="71" customWidth="1"/>
    <col min="15874" max="15874" width="39.28515625" style="71" customWidth="1"/>
    <col min="15875" max="15875" width="3.7109375" style="71" customWidth="1"/>
    <col min="15876" max="15876" width="42.85546875" style="71" customWidth="1"/>
    <col min="15877" max="16128" width="9.140625" style="71"/>
    <col min="16129" max="16129" width="6.7109375" style="71" customWidth="1"/>
    <col min="16130" max="16130" width="39.28515625" style="71" customWidth="1"/>
    <col min="16131" max="16131" width="3.7109375" style="71" customWidth="1"/>
    <col min="16132" max="16132" width="42.85546875" style="71" customWidth="1"/>
    <col min="16133" max="16384" width="9.140625" style="71"/>
  </cols>
  <sheetData>
    <row r="1" spans="1:4" s="51" customFormat="1" ht="23.45" customHeight="1">
      <c r="A1" s="446" t="s">
        <v>72</v>
      </c>
      <c r="B1" s="446"/>
      <c r="C1" s="446"/>
      <c r="D1" s="446"/>
    </row>
    <row r="2" spans="1:4" s="51" customFormat="1" ht="18.75">
      <c r="A2" s="446" t="s">
        <v>73</v>
      </c>
      <c r="B2" s="446"/>
      <c r="C2" s="446"/>
      <c r="D2" s="446"/>
    </row>
    <row r="3" spans="1:4" s="54" customFormat="1" ht="15.75">
      <c r="A3" s="52"/>
      <c r="B3" s="53"/>
      <c r="D3" s="53"/>
    </row>
    <row r="4" spans="1:4" s="54" customFormat="1" ht="49.15" customHeight="1">
      <c r="A4" s="55">
        <v>1</v>
      </c>
      <c r="B4" s="56" t="s">
        <v>74</v>
      </c>
      <c r="C4" s="56" t="s">
        <v>75</v>
      </c>
      <c r="D4" s="57" t="str">
        <f>FS!C7</f>
        <v>Construction of  pipe trestle from OJ - 8 to  Land fall Point at Kandla</v>
      </c>
    </row>
    <row r="5" spans="1:4" s="54" customFormat="1" ht="15.75">
      <c r="A5" s="58"/>
      <c r="B5" s="59"/>
      <c r="C5" s="60"/>
      <c r="D5" s="60"/>
    </row>
    <row r="6" spans="1:4" s="54" customFormat="1" ht="15.75">
      <c r="A6" s="58">
        <v>2</v>
      </c>
      <c r="B6" s="59" t="s">
        <v>76</v>
      </c>
      <c r="C6" s="59" t="s">
        <v>75</v>
      </c>
      <c r="D6" s="59" t="s">
        <v>77</v>
      </c>
    </row>
    <row r="7" spans="1:4" s="54" customFormat="1" ht="15.75">
      <c r="A7" s="58"/>
      <c r="B7" s="59"/>
      <c r="C7" s="60"/>
      <c r="D7" s="59"/>
    </row>
    <row r="8" spans="1:4" s="54" customFormat="1" ht="15.75">
      <c r="A8" s="58">
        <v>3</v>
      </c>
      <c r="B8" s="59" t="s">
        <v>78</v>
      </c>
      <c r="C8" s="59" t="s">
        <v>75</v>
      </c>
      <c r="D8" s="59" t="s">
        <v>79</v>
      </c>
    </row>
    <row r="9" spans="1:4" s="54" customFormat="1" ht="15.75">
      <c r="A9" s="58"/>
      <c r="B9" s="59" t="s">
        <v>80</v>
      </c>
      <c r="C9" s="60"/>
      <c r="D9" s="59"/>
    </row>
    <row r="10" spans="1:4" s="54" customFormat="1" ht="15.75">
      <c r="A10" s="58"/>
      <c r="B10" s="59" t="s">
        <v>81</v>
      </c>
      <c r="C10" s="60"/>
      <c r="D10" s="59"/>
    </row>
    <row r="11" spans="1:4" s="54" customFormat="1" ht="15.75">
      <c r="A11" s="58"/>
      <c r="B11" s="59" t="s">
        <v>82</v>
      </c>
      <c r="C11" s="60"/>
      <c r="D11" s="59"/>
    </row>
    <row r="12" spans="1:4" s="54" customFormat="1" ht="15.75">
      <c r="A12" s="58"/>
      <c r="B12" s="59" t="s">
        <v>83</v>
      </c>
      <c r="C12" s="60"/>
      <c r="D12" s="59"/>
    </row>
    <row r="13" spans="1:4" s="54" customFormat="1" ht="15.75">
      <c r="A13" s="58"/>
      <c r="B13" s="59" t="s">
        <v>84</v>
      </c>
      <c r="C13" s="60"/>
      <c r="D13" s="59"/>
    </row>
    <row r="14" spans="1:4" s="54" customFormat="1" ht="15.75">
      <c r="A14" s="58"/>
      <c r="B14" s="59"/>
      <c r="C14" s="60"/>
      <c r="D14" s="59"/>
    </row>
    <row r="15" spans="1:4" s="54" customFormat="1" ht="31.5">
      <c r="A15" s="58">
        <v>4</v>
      </c>
      <c r="B15" s="59" t="s">
        <v>85</v>
      </c>
      <c r="C15" s="59" t="s">
        <v>75</v>
      </c>
      <c r="D15" s="62" t="s">
        <v>257</v>
      </c>
    </row>
    <row r="16" spans="1:4" s="54" customFormat="1" ht="15.75">
      <c r="A16" s="58"/>
      <c r="B16" s="59" t="s">
        <v>86</v>
      </c>
      <c r="C16" s="60"/>
      <c r="D16" s="59"/>
    </row>
    <row r="17" spans="1:5" s="54" customFormat="1" ht="15.75">
      <c r="A17" s="58"/>
      <c r="B17" s="59"/>
      <c r="C17" s="60"/>
      <c r="D17" s="59"/>
    </row>
    <row r="18" spans="1:5" s="54" customFormat="1" ht="15.75">
      <c r="A18" s="58">
        <v>5</v>
      </c>
      <c r="B18" s="59" t="s">
        <v>87</v>
      </c>
      <c r="C18" s="59" t="s">
        <v>75</v>
      </c>
      <c r="D18" s="59" t="s">
        <v>88</v>
      </c>
    </row>
    <row r="19" spans="1:5" s="54" customFormat="1" ht="15.75">
      <c r="A19" s="58"/>
      <c r="B19" s="59" t="s">
        <v>89</v>
      </c>
      <c r="C19" s="60"/>
      <c r="D19" s="59"/>
      <c r="E19" s="61"/>
    </row>
    <row r="20" spans="1:5" s="54" customFormat="1" ht="15.75">
      <c r="A20" s="58"/>
      <c r="B20" s="59"/>
      <c r="C20" s="60"/>
      <c r="D20" s="59"/>
    </row>
    <row r="21" spans="1:5" s="54" customFormat="1" ht="15.75">
      <c r="A21" s="58">
        <v>6</v>
      </c>
      <c r="B21" s="59" t="s">
        <v>90</v>
      </c>
      <c r="C21" s="59" t="s">
        <v>75</v>
      </c>
      <c r="D21" s="59" t="s">
        <v>91</v>
      </c>
    </row>
    <row r="22" spans="1:5" s="54" customFormat="1" ht="15.75">
      <c r="A22" s="58"/>
      <c r="B22" s="59"/>
      <c r="C22" s="60"/>
      <c r="D22" s="59"/>
    </row>
    <row r="23" spans="1:5" s="54" customFormat="1" ht="31.5">
      <c r="A23" s="58">
        <v>7</v>
      </c>
      <c r="B23" s="59" t="s">
        <v>92</v>
      </c>
      <c r="C23" s="59" t="s">
        <v>75</v>
      </c>
      <c r="D23" s="62" t="s">
        <v>93</v>
      </c>
    </row>
    <row r="24" spans="1:5" s="54" customFormat="1" ht="15.75">
      <c r="A24" s="58"/>
      <c r="B24" s="59"/>
      <c r="C24" s="60"/>
      <c r="D24" s="59"/>
    </row>
    <row r="25" spans="1:5" s="54" customFormat="1" ht="15.75">
      <c r="A25" s="58"/>
      <c r="B25" s="59"/>
      <c r="C25" s="60"/>
      <c r="D25" s="59"/>
    </row>
    <row r="26" spans="1:5" s="54" customFormat="1" ht="15.75">
      <c r="A26" s="58">
        <v>8</v>
      </c>
      <c r="B26" s="59" t="s">
        <v>94</v>
      </c>
      <c r="C26" s="59" t="s">
        <v>75</v>
      </c>
      <c r="D26" s="63" t="s">
        <v>95</v>
      </c>
    </row>
    <row r="27" spans="1:5" s="54" customFormat="1" ht="15.75">
      <c r="A27" s="58"/>
      <c r="B27" s="59" t="s">
        <v>96</v>
      </c>
      <c r="C27" s="60"/>
      <c r="D27" s="59"/>
    </row>
    <row r="28" spans="1:5" s="54" customFormat="1" ht="15.75">
      <c r="A28" s="58"/>
      <c r="B28" s="59" t="s">
        <v>97</v>
      </c>
      <c r="C28" s="60"/>
      <c r="D28" s="59"/>
    </row>
    <row r="29" spans="1:5" s="54" customFormat="1" ht="15.75">
      <c r="A29" s="58"/>
      <c r="B29" s="59" t="s">
        <v>98</v>
      </c>
      <c r="C29" s="60"/>
      <c r="D29" s="59"/>
    </row>
    <row r="30" spans="1:5" s="54" customFormat="1" ht="15.75">
      <c r="A30" s="58"/>
      <c r="B30" s="59"/>
      <c r="C30" s="60"/>
      <c r="D30" s="59"/>
    </row>
    <row r="31" spans="1:5" s="54" customFormat="1" ht="15.75">
      <c r="A31" s="58">
        <v>9</v>
      </c>
      <c r="B31" s="59" t="s">
        <v>99</v>
      </c>
      <c r="C31" s="59" t="s">
        <v>75</v>
      </c>
      <c r="D31" s="59" t="s">
        <v>91</v>
      </c>
    </row>
    <row r="32" spans="1:5" s="54" customFormat="1" ht="15.75">
      <c r="A32" s="58"/>
      <c r="B32" s="59" t="s">
        <v>100</v>
      </c>
      <c r="C32" s="60"/>
      <c r="D32" s="59"/>
    </row>
    <row r="33" spans="1:6" s="54" customFormat="1" ht="15.75">
      <c r="A33" s="58"/>
      <c r="B33" s="59" t="s">
        <v>101</v>
      </c>
      <c r="C33" s="60"/>
      <c r="D33" s="59"/>
    </row>
    <row r="34" spans="1:6" s="54" customFormat="1" ht="15.75">
      <c r="A34" s="58"/>
      <c r="B34" s="59"/>
      <c r="C34" s="60"/>
      <c r="D34" s="59"/>
      <c r="E34" s="64"/>
      <c r="F34" s="64"/>
    </row>
    <row r="35" spans="1:6" s="54" customFormat="1" ht="15.75">
      <c r="A35" s="58">
        <v>10</v>
      </c>
      <c r="B35" s="59" t="s">
        <v>102</v>
      </c>
      <c r="C35" s="59" t="s">
        <v>75</v>
      </c>
      <c r="D35" s="54" t="s">
        <v>103</v>
      </c>
    </row>
    <row r="36" spans="1:6" s="54" customFormat="1" ht="15.75">
      <c r="A36" s="58"/>
      <c r="B36" s="59" t="s">
        <v>104</v>
      </c>
      <c r="C36" s="60"/>
      <c r="D36" s="59"/>
    </row>
    <row r="37" spans="1:6" s="54" customFormat="1" ht="15.75">
      <c r="A37" s="65"/>
      <c r="B37" s="66" t="s">
        <v>105</v>
      </c>
      <c r="C37" s="67"/>
      <c r="D37" s="66"/>
    </row>
    <row r="38" spans="1:6" s="54" customFormat="1" ht="15.75">
      <c r="A38" s="52"/>
      <c r="B38" s="53"/>
      <c r="D38" s="53"/>
    </row>
    <row r="39" spans="1:6" s="54" customFormat="1" ht="15.75">
      <c r="A39" s="52"/>
      <c r="B39" s="53"/>
      <c r="D39" s="53"/>
    </row>
    <row r="40" spans="1:6" s="54" customFormat="1" ht="15.75">
      <c r="A40" s="52"/>
      <c r="B40" s="53"/>
      <c r="D40" s="53"/>
    </row>
    <row r="41" spans="1:6" s="54" customFormat="1" ht="15.75">
      <c r="A41" s="52"/>
      <c r="B41" s="53"/>
      <c r="D41" s="53"/>
    </row>
    <row r="42" spans="1:6" s="52" customFormat="1" ht="15.75">
      <c r="B42" s="68" t="s">
        <v>258</v>
      </c>
      <c r="D42" s="68" t="s">
        <v>252</v>
      </c>
    </row>
    <row r="43" spans="1:6" s="52" customFormat="1" ht="15.75">
      <c r="B43" s="68" t="s">
        <v>61</v>
      </c>
      <c r="D43" s="68" t="s">
        <v>61</v>
      </c>
    </row>
  </sheetData>
  <mergeCells count="2">
    <mergeCell ref="A1:D1"/>
    <mergeCell ref="A2:D2"/>
  </mergeCells>
  <printOptions horizontalCentered="1"/>
  <pageMargins left="0.2" right="0.2"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3"/>
  <sheetViews>
    <sheetView view="pageBreakPreview" zoomScale="89" zoomScaleNormal="100" zoomScaleSheetLayoutView="89" workbookViewId="0">
      <selection activeCell="D82" sqref="D82"/>
    </sheetView>
  </sheetViews>
  <sheetFormatPr defaultColWidth="9.140625" defaultRowHeight="12.75"/>
  <cols>
    <col min="1" max="1" width="5.7109375" style="78" customWidth="1"/>
    <col min="2" max="2" width="36.7109375" style="71" customWidth="1"/>
    <col min="3" max="3" width="5.7109375" style="70" customWidth="1"/>
    <col min="4" max="4" width="37.42578125" style="71" customWidth="1"/>
    <col min="5" max="256" width="9.140625" style="71"/>
    <col min="257" max="257" width="5.7109375" style="71" customWidth="1"/>
    <col min="258" max="258" width="36.7109375" style="71" customWidth="1"/>
    <col min="259" max="259" width="5.7109375" style="71" customWidth="1"/>
    <col min="260" max="260" width="37.42578125" style="71" customWidth="1"/>
    <col min="261" max="512" width="9.140625" style="71"/>
    <col min="513" max="513" width="5.7109375" style="71" customWidth="1"/>
    <col min="514" max="514" width="36.7109375" style="71" customWidth="1"/>
    <col min="515" max="515" width="5.7109375" style="71" customWidth="1"/>
    <col min="516" max="516" width="37.42578125" style="71" customWidth="1"/>
    <col min="517" max="768" width="9.140625" style="71"/>
    <col min="769" max="769" width="5.7109375" style="71" customWidth="1"/>
    <col min="770" max="770" width="36.7109375" style="71" customWidth="1"/>
    <col min="771" max="771" width="5.7109375" style="71" customWidth="1"/>
    <col min="772" max="772" width="37.42578125" style="71" customWidth="1"/>
    <col min="773" max="1024" width="9.140625" style="71"/>
    <col min="1025" max="1025" width="5.7109375" style="71" customWidth="1"/>
    <col min="1026" max="1026" width="36.7109375" style="71" customWidth="1"/>
    <col min="1027" max="1027" width="5.7109375" style="71" customWidth="1"/>
    <col min="1028" max="1028" width="37.42578125" style="71" customWidth="1"/>
    <col min="1029" max="1280" width="9.140625" style="71"/>
    <col min="1281" max="1281" width="5.7109375" style="71" customWidth="1"/>
    <col min="1282" max="1282" width="36.7109375" style="71" customWidth="1"/>
    <col min="1283" max="1283" width="5.7109375" style="71" customWidth="1"/>
    <col min="1284" max="1284" width="37.42578125" style="71" customWidth="1"/>
    <col min="1285" max="1536" width="9.140625" style="71"/>
    <col min="1537" max="1537" width="5.7109375" style="71" customWidth="1"/>
    <col min="1538" max="1538" width="36.7109375" style="71" customWidth="1"/>
    <col min="1539" max="1539" width="5.7109375" style="71" customWidth="1"/>
    <col min="1540" max="1540" width="37.42578125" style="71" customWidth="1"/>
    <col min="1541" max="1792" width="9.140625" style="71"/>
    <col min="1793" max="1793" width="5.7109375" style="71" customWidth="1"/>
    <col min="1794" max="1794" width="36.7109375" style="71" customWidth="1"/>
    <col min="1795" max="1795" width="5.7109375" style="71" customWidth="1"/>
    <col min="1796" max="1796" width="37.42578125" style="71" customWidth="1"/>
    <col min="1797" max="2048" width="9.140625" style="71"/>
    <col min="2049" max="2049" width="5.7109375" style="71" customWidth="1"/>
    <col min="2050" max="2050" width="36.7109375" style="71" customWidth="1"/>
    <col min="2051" max="2051" width="5.7109375" style="71" customWidth="1"/>
    <col min="2052" max="2052" width="37.42578125" style="71" customWidth="1"/>
    <col min="2053" max="2304" width="9.140625" style="71"/>
    <col min="2305" max="2305" width="5.7109375" style="71" customWidth="1"/>
    <col min="2306" max="2306" width="36.7109375" style="71" customWidth="1"/>
    <col min="2307" max="2307" width="5.7109375" style="71" customWidth="1"/>
    <col min="2308" max="2308" width="37.42578125" style="71" customWidth="1"/>
    <col min="2309" max="2560" width="9.140625" style="71"/>
    <col min="2561" max="2561" width="5.7109375" style="71" customWidth="1"/>
    <col min="2562" max="2562" width="36.7109375" style="71" customWidth="1"/>
    <col min="2563" max="2563" width="5.7109375" style="71" customWidth="1"/>
    <col min="2564" max="2564" width="37.42578125" style="71" customWidth="1"/>
    <col min="2565" max="2816" width="9.140625" style="71"/>
    <col min="2817" max="2817" width="5.7109375" style="71" customWidth="1"/>
    <col min="2818" max="2818" width="36.7109375" style="71" customWidth="1"/>
    <col min="2819" max="2819" width="5.7109375" style="71" customWidth="1"/>
    <col min="2820" max="2820" width="37.42578125" style="71" customWidth="1"/>
    <col min="2821" max="3072" width="9.140625" style="71"/>
    <col min="3073" max="3073" width="5.7109375" style="71" customWidth="1"/>
    <col min="3074" max="3074" width="36.7109375" style="71" customWidth="1"/>
    <col min="3075" max="3075" width="5.7109375" style="71" customWidth="1"/>
    <col min="3076" max="3076" width="37.42578125" style="71" customWidth="1"/>
    <col min="3077" max="3328" width="9.140625" style="71"/>
    <col min="3329" max="3329" width="5.7109375" style="71" customWidth="1"/>
    <col min="3330" max="3330" width="36.7109375" style="71" customWidth="1"/>
    <col min="3331" max="3331" width="5.7109375" style="71" customWidth="1"/>
    <col min="3332" max="3332" width="37.42578125" style="71" customWidth="1"/>
    <col min="3333" max="3584" width="9.140625" style="71"/>
    <col min="3585" max="3585" width="5.7109375" style="71" customWidth="1"/>
    <col min="3586" max="3586" width="36.7109375" style="71" customWidth="1"/>
    <col min="3587" max="3587" width="5.7109375" style="71" customWidth="1"/>
    <col min="3588" max="3588" width="37.42578125" style="71" customWidth="1"/>
    <col min="3589" max="3840" width="9.140625" style="71"/>
    <col min="3841" max="3841" width="5.7109375" style="71" customWidth="1"/>
    <col min="3842" max="3842" width="36.7109375" style="71" customWidth="1"/>
    <col min="3843" max="3843" width="5.7109375" style="71" customWidth="1"/>
    <col min="3844" max="3844" width="37.42578125" style="71" customWidth="1"/>
    <col min="3845" max="4096" width="9.140625" style="71"/>
    <col min="4097" max="4097" width="5.7109375" style="71" customWidth="1"/>
    <col min="4098" max="4098" width="36.7109375" style="71" customWidth="1"/>
    <col min="4099" max="4099" width="5.7109375" style="71" customWidth="1"/>
    <col min="4100" max="4100" width="37.42578125" style="71" customWidth="1"/>
    <col min="4101" max="4352" width="9.140625" style="71"/>
    <col min="4353" max="4353" width="5.7109375" style="71" customWidth="1"/>
    <col min="4354" max="4354" width="36.7109375" style="71" customWidth="1"/>
    <col min="4355" max="4355" width="5.7109375" style="71" customWidth="1"/>
    <col min="4356" max="4356" width="37.42578125" style="71" customWidth="1"/>
    <col min="4357" max="4608" width="9.140625" style="71"/>
    <col min="4609" max="4609" width="5.7109375" style="71" customWidth="1"/>
    <col min="4610" max="4610" width="36.7109375" style="71" customWidth="1"/>
    <col min="4611" max="4611" width="5.7109375" style="71" customWidth="1"/>
    <col min="4612" max="4612" width="37.42578125" style="71" customWidth="1"/>
    <col min="4613" max="4864" width="9.140625" style="71"/>
    <col min="4865" max="4865" width="5.7109375" style="71" customWidth="1"/>
    <col min="4866" max="4866" width="36.7109375" style="71" customWidth="1"/>
    <col min="4867" max="4867" width="5.7109375" style="71" customWidth="1"/>
    <col min="4868" max="4868" width="37.42578125" style="71" customWidth="1"/>
    <col min="4869" max="5120" width="9.140625" style="71"/>
    <col min="5121" max="5121" width="5.7109375" style="71" customWidth="1"/>
    <col min="5122" max="5122" width="36.7109375" style="71" customWidth="1"/>
    <col min="5123" max="5123" width="5.7109375" style="71" customWidth="1"/>
    <col min="5124" max="5124" width="37.42578125" style="71" customWidth="1"/>
    <col min="5125" max="5376" width="9.140625" style="71"/>
    <col min="5377" max="5377" width="5.7109375" style="71" customWidth="1"/>
    <col min="5378" max="5378" width="36.7109375" style="71" customWidth="1"/>
    <col min="5379" max="5379" width="5.7109375" style="71" customWidth="1"/>
    <col min="5380" max="5380" width="37.42578125" style="71" customWidth="1"/>
    <col min="5381" max="5632" width="9.140625" style="71"/>
    <col min="5633" max="5633" width="5.7109375" style="71" customWidth="1"/>
    <col min="5634" max="5634" width="36.7109375" style="71" customWidth="1"/>
    <col min="5635" max="5635" width="5.7109375" style="71" customWidth="1"/>
    <col min="5636" max="5636" width="37.42578125" style="71" customWidth="1"/>
    <col min="5637" max="5888" width="9.140625" style="71"/>
    <col min="5889" max="5889" width="5.7109375" style="71" customWidth="1"/>
    <col min="5890" max="5890" width="36.7109375" style="71" customWidth="1"/>
    <col min="5891" max="5891" width="5.7109375" style="71" customWidth="1"/>
    <col min="5892" max="5892" width="37.42578125" style="71" customWidth="1"/>
    <col min="5893" max="6144" width="9.140625" style="71"/>
    <col min="6145" max="6145" width="5.7109375" style="71" customWidth="1"/>
    <col min="6146" max="6146" width="36.7109375" style="71" customWidth="1"/>
    <col min="6147" max="6147" width="5.7109375" style="71" customWidth="1"/>
    <col min="6148" max="6148" width="37.42578125" style="71" customWidth="1"/>
    <col min="6149" max="6400" width="9.140625" style="71"/>
    <col min="6401" max="6401" width="5.7109375" style="71" customWidth="1"/>
    <col min="6402" max="6402" width="36.7109375" style="71" customWidth="1"/>
    <col min="6403" max="6403" width="5.7109375" style="71" customWidth="1"/>
    <col min="6404" max="6404" width="37.42578125" style="71" customWidth="1"/>
    <col min="6405" max="6656" width="9.140625" style="71"/>
    <col min="6657" max="6657" width="5.7109375" style="71" customWidth="1"/>
    <col min="6658" max="6658" width="36.7109375" style="71" customWidth="1"/>
    <col min="6659" max="6659" width="5.7109375" style="71" customWidth="1"/>
    <col min="6660" max="6660" width="37.42578125" style="71" customWidth="1"/>
    <col min="6661" max="6912" width="9.140625" style="71"/>
    <col min="6913" max="6913" width="5.7109375" style="71" customWidth="1"/>
    <col min="6914" max="6914" width="36.7109375" style="71" customWidth="1"/>
    <col min="6915" max="6915" width="5.7109375" style="71" customWidth="1"/>
    <col min="6916" max="6916" width="37.42578125" style="71" customWidth="1"/>
    <col min="6917" max="7168" width="9.140625" style="71"/>
    <col min="7169" max="7169" width="5.7109375" style="71" customWidth="1"/>
    <col min="7170" max="7170" width="36.7109375" style="71" customWidth="1"/>
    <col min="7171" max="7171" width="5.7109375" style="71" customWidth="1"/>
    <col min="7172" max="7172" width="37.42578125" style="71" customWidth="1"/>
    <col min="7173" max="7424" width="9.140625" style="71"/>
    <col min="7425" max="7425" width="5.7109375" style="71" customWidth="1"/>
    <col min="7426" max="7426" width="36.7109375" style="71" customWidth="1"/>
    <col min="7427" max="7427" width="5.7109375" style="71" customWidth="1"/>
    <col min="7428" max="7428" width="37.42578125" style="71" customWidth="1"/>
    <col min="7429" max="7680" width="9.140625" style="71"/>
    <col min="7681" max="7681" width="5.7109375" style="71" customWidth="1"/>
    <col min="7682" max="7682" width="36.7109375" style="71" customWidth="1"/>
    <col min="7683" max="7683" width="5.7109375" style="71" customWidth="1"/>
    <col min="7684" max="7684" width="37.42578125" style="71" customWidth="1"/>
    <col min="7685" max="7936" width="9.140625" style="71"/>
    <col min="7937" max="7937" width="5.7109375" style="71" customWidth="1"/>
    <col min="7938" max="7938" width="36.7109375" style="71" customWidth="1"/>
    <col min="7939" max="7939" width="5.7109375" style="71" customWidth="1"/>
    <col min="7940" max="7940" width="37.42578125" style="71" customWidth="1"/>
    <col min="7941" max="8192" width="9.140625" style="71"/>
    <col min="8193" max="8193" width="5.7109375" style="71" customWidth="1"/>
    <col min="8194" max="8194" width="36.7109375" style="71" customWidth="1"/>
    <col min="8195" max="8195" width="5.7109375" style="71" customWidth="1"/>
    <col min="8196" max="8196" width="37.42578125" style="71" customWidth="1"/>
    <col min="8197" max="8448" width="9.140625" style="71"/>
    <col min="8449" max="8449" width="5.7109375" style="71" customWidth="1"/>
    <col min="8450" max="8450" width="36.7109375" style="71" customWidth="1"/>
    <col min="8451" max="8451" width="5.7109375" style="71" customWidth="1"/>
    <col min="8452" max="8452" width="37.42578125" style="71" customWidth="1"/>
    <col min="8453" max="8704" width="9.140625" style="71"/>
    <col min="8705" max="8705" width="5.7109375" style="71" customWidth="1"/>
    <col min="8706" max="8706" width="36.7109375" style="71" customWidth="1"/>
    <col min="8707" max="8707" width="5.7109375" style="71" customWidth="1"/>
    <col min="8708" max="8708" width="37.42578125" style="71" customWidth="1"/>
    <col min="8709" max="8960" width="9.140625" style="71"/>
    <col min="8961" max="8961" width="5.7109375" style="71" customWidth="1"/>
    <col min="8962" max="8962" width="36.7109375" style="71" customWidth="1"/>
    <col min="8963" max="8963" width="5.7109375" style="71" customWidth="1"/>
    <col min="8964" max="8964" width="37.42578125" style="71" customWidth="1"/>
    <col min="8965" max="9216" width="9.140625" style="71"/>
    <col min="9217" max="9217" width="5.7109375" style="71" customWidth="1"/>
    <col min="9218" max="9218" width="36.7109375" style="71" customWidth="1"/>
    <col min="9219" max="9219" width="5.7109375" style="71" customWidth="1"/>
    <col min="9220" max="9220" width="37.42578125" style="71" customWidth="1"/>
    <col min="9221" max="9472" width="9.140625" style="71"/>
    <col min="9473" max="9473" width="5.7109375" style="71" customWidth="1"/>
    <col min="9474" max="9474" width="36.7109375" style="71" customWidth="1"/>
    <col min="9475" max="9475" width="5.7109375" style="71" customWidth="1"/>
    <col min="9476" max="9476" width="37.42578125" style="71" customWidth="1"/>
    <col min="9477" max="9728" width="9.140625" style="71"/>
    <col min="9729" max="9729" width="5.7109375" style="71" customWidth="1"/>
    <col min="9730" max="9730" width="36.7109375" style="71" customWidth="1"/>
    <col min="9731" max="9731" width="5.7109375" style="71" customWidth="1"/>
    <col min="9732" max="9732" width="37.42578125" style="71" customWidth="1"/>
    <col min="9733" max="9984" width="9.140625" style="71"/>
    <col min="9985" max="9985" width="5.7109375" style="71" customWidth="1"/>
    <col min="9986" max="9986" width="36.7109375" style="71" customWidth="1"/>
    <col min="9987" max="9987" width="5.7109375" style="71" customWidth="1"/>
    <col min="9988" max="9988" width="37.42578125" style="71" customWidth="1"/>
    <col min="9989" max="10240" width="9.140625" style="71"/>
    <col min="10241" max="10241" width="5.7109375" style="71" customWidth="1"/>
    <col min="10242" max="10242" width="36.7109375" style="71" customWidth="1"/>
    <col min="10243" max="10243" width="5.7109375" style="71" customWidth="1"/>
    <col min="10244" max="10244" width="37.42578125" style="71" customWidth="1"/>
    <col min="10245" max="10496" width="9.140625" style="71"/>
    <col min="10497" max="10497" width="5.7109375" style="71" customWidth="1"/>
    <col min="10498" max="10498" width="36.7109375" style="71" customWidth="1"/>
    <col min="10499" max="10499" width="5.7109375" style="71" customWidth="1"/>
    <col min="10500" max="10500" width="37.42578125" style="71" customWidth="1"/>
    <col min="10501" max="10752" width="9.140625" style="71"/>
    <col min="10753" max="10753" width="5.7109375" style="71" customWidth="1"/>
    <col min="10754" max="10754" width="36.7109375" style="71" customWidth="1"/>
    <col min="10755" max="10755" width="5.7109375" style="71" customWidth="1"/>
    <col min="10756" max="10756" width="37.42578125" style="71" customWidth="1"/>
    <col min="10757" max="11008" width="9.140625" style="71"/>
    <col min="11009" max="11009" width="5.7109375" style="71" customWidth="1"/>
    <col min="11010" max="11010" width="36.7109375" style="71" customWidth="1"/>
    <col min="11011" max="11011" width="5.7109375" style="71" customWidth="1"/>
    <col min="11012" max="11012" width="37.42578125" style="71" customWidth="1"/>
    <col min="11013" max="11264" width="9.140625" style="71"/>
    <col min="11265" max="11265" width="5.7109375" style="71" customWidth="1"/>
    <col min="11266" max="11266" width="36.7109375" style="71" customWidth="1"/>
    <col min="11267" max="11267" width="5.7109375" style="71" customWidth="1"/>
    <col min="11268" max="11268" width="37.42578125" style="71" customWidth="1"/>
    <col min="11269" max="11520" width="9.140625" style="71"/>
    <col min="11521" max="11521" width="5.7109375" style="71" customWidth="1"/>
    <col min="11522" max="11522" width="36.7109375" style="71" customWidth="1"/>
    <col min="11523" max="11523" width="5.7109375" style="71" customWidth="1"/>
    <col min="11524" max="11524" width="37.42578125" style="71" customWidth="1"/>
    <col min="11525" max="11776" width="9.140625" style="71"/>
    <col min="11777" max="11777" width="5.7109375" style="71" customWidth="1"/>
    <col min="11778" max="11778" width="36.7109375" style="71" customWidth="1"/>
    <col min="11779" max="11779" width="5.7109375" style="71" customWidth="1"/>
    <col min="11780" max="11780" width="37.42578125" style="71" customWidth="1"/>
    <col min="11781" max="12032" width="9.140625" style="71"/>
    <col min="12033" max="12033" width="5.7109375" style="71" customWidth="1"/>
    <col min="12034" max="12034" width="36.7109375" style="71" customWidth="1"/>
    <col min="12035" max="12035" width="5.7109375" style="71" customWidth="1"/>
    <col min="12036" max="12036" width="37.42578125" style="71" customWidth="1"/>
    <col min="12037" max="12288" width="9.140625" style="71"/>
    <col min="12289" max="12289" width="5.7109375" style="71" customWidth="1"/>
    <col min="12290" max="12290" width="36.7109375" style="71" customWidth="1"/>
    <col min="12291" max="12291" width="5.7109375" style="71" customWidth="1"/>
    <col min="12292" max="12292" width="37.42578125" style="71" customWidth="1"/>
    <col min="12293" max="12544" width="9.140625" style="71"/>
    <col min="12545" max="12545" width="5.7109375" style="71" customWidth="1"/>
    <col min="12546" max="12546" width="36.7109375" style="71" customWidth="1"/>
    <col min="12547" max="12547" width="5.7109375" style="71" customWidth="1"/>
    <col min="12548" max="12548" width="37.42578125" style="71" customWidth="1"/>
    <col min="12549" max="12800" width="9.140625" style="71"/>
    <col min="12801" max="12801" width="5.7109375" style="71" customWidth="1"/>
    <col min="12802" max="12802" width="36.7109375" style="71" customWidth="1"/>
    <col min="12803" max="12803" width="5.7109375" style="71" customWidth="1"/>
    <col min="12804" max="12804" width="37.42578125" style="71" customWidth="1"/>
    <col min="12805" max="13056" width="9.140625" style="71"/>
    <col min="13057" max="13057" width="5.7109375" style="71" customWidth="1"/>
    <col min="13058" max="13058" width="36.7109375" style="71" customWidth="1"/>
    <col min="13059" max="13059" width="5.7109375" style="71" customWidth="1"/>
    <col min="13060" max="13060" width="37.42578125" style="71" customWidth="1"/>
    <col min="13061" max="13312" width="9.140625" style="71"/>
    <col min="13313" max="13313" width="5.7109375" style="71" customWidth="1"/>
    <col min="13314" max="13314" width="36.7109375" style="71" customWidth="1"/>
    <col min="13315" max="13315" width="5.7109375" style="71" customWidth="1"/>
    <col min="13316" max="13316" width="37.42578125" style="71" customWidth="1"/>
    <col min="13317" max="13568" width="9.140625" style="71"/>
    <col min="13569" max="13569" width="5.7109375" style="71" customWidth="1"/>
    <col min="13570" max="13570" width="36.7109375" style="71" customWidth="1"/>
    <col min="13571" max="13571" width="5.7109375" style="71" customWidth="1"/>
    <col min="13572" max="13572" width="37.42578125" style="71" customWidth="1"/>
    <col min="13573" max="13824" width="9.140625" style="71"/>
    <col min="13825" max="13825" width="5.7109375" style="71" customWidth="1"/>
    <col min="13826" max="13826" width="36.7109375" style="71" customWidth="1"/>
    <col min="13827" max="13827" width="5.7109375" style="71" customWidth="1"/>
    <col min="13828" max="13828" width="37.42578125" style="71" customWidth="1"/>
    <col min="13829" max="14080" width="9.140625" style="71"/>
    <col min="14081" max="14081" width="5.7109375" style="71" customWidth="1"/>
    <col min="14082" max="14082" width="36.7109375" style="71" customWidth="1"/>
    <col min="14083" max="14083" width="5.7109375" style="71" customWidth="1"/>
    <col min="14084" max="14084" width="37.42578125" style="71" customWidth="1"/>
    <col min="14085" max="14336" width="9.140625" style="71"/>
    <col min="14337" max="14337" width="5.7109375" style="71" customWidth="1"/>
    <col min="14338" max="14338" width="36.7109375" style="71" customWidth="1"/>
    <col min="14339" max="14339" width="5.7109375" style="71" customWidth="1"/>
    <col min="14340" max="14340" width="37.42578125" style="71" customWidth="1"/>
    <col min="14341" max="14592" width="9.140625" style="71"/>
    <col min="14593" max="14593" width="5.7109375" style="71" customWidth="1"/>
    <col min="14594" max="14594" width="36.7109375" style="71" customWidth="1"/>
    <col min="14595" max="14595" width="5.7109375" style="71" customWidth="1"/>
    <col min="14596" max="14596" width="37.42578125" style="71" customWidth="1"/>
    <col min="14597" max="14848" width="9.140625" style="71"/>
    <col min="14849" max="14849" width="5.7109375" style="71" customWidth="1"/>
    <col min="14850" max="14850" width="36.7109375" style="71" customWidth="1"/>
    <col min="14851" max="14851" width="5.7109375" style="71" customWidth="1"/>
    <col min="14852" max="14852" width="37.42578125" style="71" customWidth="1"/>
    <col min="14853" max="15104" width="9.140625" style="71"/>
    <col min="15105" max="15105" width="5.7109375" style="71" customWidth="1"/>
    <col min="15106" max="15106" width="36.7109375" style="71" customWidth="1"/>
    <col min="15107" max="15107" width="5.7109375" style="71" customWidth="1"/>
    <col min="15108" max="15108" width="37.42578125" style="71" customWidth="1"/>
    <col min="15109" max="15360" width="9.140625" style="71"/>
    <col min="15361" max="15361" width="5.7109375" style="71" customWidth="1"/>
    <col min="15362" max="15362" width="36.7109375" style="71" customWidth="1"/>
    <col min="15363" max="15363" width="5.7109375" style="71" customWidth="1"/>
    <col min="15364" max="15364" width="37.42578125" style="71" customWidth="1"/>
    <col min="15365" max="15616" width="9.140625" style="71"/>
    <col min="15617" max="15617" width="5.7109375" style="71" customWidth="1"/>
    <col min="15618" max="15618" width="36.7109375" style="71" customWidth="1"/>
    <col min="15619" max="15619" width="5.7109375" style="71" customWidth="1"/>
    <col min="15620" max="15620" width="37.42578125" style="71" customWidth="1"/>
    <col min="15621" max="15872" width="9.140625" style="71"/>
    <col min="15873" max="15873" width="5.7109375" style="71" customWidth="1"/>
    <col min="15874" max="15874" width="36.7109375" style="71" customWidth="1"/>
    <col min="15875" max="15875" width="5.7109375" style="71" customWidth="1"/>
    <col min="15876" max="15876" width="37.42578125" style="71" customWidth="1"/>
    <col min="15877" max="16128" width="9.140625" style="71"/>
    <col min="16129" max="16129" width="5.7109375" style="71" customWidth="1"/>
    <col min="16130" max="16130" width="36.7109375" style="71" customWidth="1"/>
    <col min="16131" max="16131" width="5.7109375" style="71" customWidth="1"/>
    <col min="16132" max="16132" width="37.42578125" style="71" customWidth="1"/>
    <col min="16133" max="16384" width="9.140625" style="71"/>
  </cols>
  <sheetData>
    <row r="1" spans="1:4" s="51" customFormat="1" ht="15.95" customHeight="1">
      <c r="A1" s="447" t="s">
        <v>72</v>
      </c>
      <c r="B1" s="447"/>
      <c r="C1" s="447"/>
      <c r="D1" s="447"/>
    </row>
    <row r="2" spans="1:4" s="51" customFormat="1" ht="15.95" customHeight="1">
      <c r="A2" s="448" t="s">
        <v>106</v>
      </c>
      <c r="B2" s="448"/>
      <c r="C2" s="448"/>
      <c r="D2" s="448"/>
    </row>
    <row r="3" spans="1:4" s="51" customFormat="1" ht="15.95" customHeight="1">
      <c r="A3" s="50"/>
      <c r="C3" s="72"/>
    </row>
    <row r="4" spans="1:4" s="54" customFormat="1" ht="15.95" customHeight="1">
      <c r="A4" s="68">
        <v>1</v>
      </c>
      <c r="B4" s="54" t="s">
        <v>107</v>
      </c>
      <c r="C4" s="53" t="s">
        <v>75</v>
      </c>
      <c r="D4" s="54" t="s">
        <v>273</v>
      </c>
    </row>
    <row r="5" spans="1:4" s="54" customFormat="1" ht="15.95" customHeight="1">
      <c r="A5" s="68"/>
      <c r="C5" s="53"/>
    </row>
    <row r="6" spans="1:4" s="54" customFormat="1" ht="52.15" customHeight="1">
      <c r="A6" s="68">
        <v>2</v>
      </c>
      <c r="B6" s="54" t="s">
        <v>108</v>
      </c>
      <c r="C6" s="53" t="s">
        <v>75</v>
      </c>
      <c r="D6" s="73" t="str">
        <f>FS!C7</f>
        <v>Construction of  pipe trestle from OJ - 8 to  Land fall Point at Kandla</v>
      </c>
    </row>
    <row r="7" spans="1:4" s="54" customFormat="1" ht="15.95" customHeight="1">
      <c r="A7" s="68"/>
      <c r="C7" s="53"/>
    </row>
    <row r="8" spans="1:4" s="54" customFormat="1" ht="15.95" customHeight="1">
      <c r="A8" s="68">
        <v>3</v>
      </c>
      <c r="B8" s="54" t="s">
        <v>109</v>
      </c>
      <c r="C8" s="53" t="s">
        <v>75</v>
      </c>
    </row>
    <row r="9" spans="1:4" s="54" customFormat="1" ht="15.95" customHeight="1">
      <c r="A9" s="68"/>
      <c r="C9" s="53"/>
    </row>
    <row r="10" spans="1:4" s="54" customFormat="1" ht="15.95" customHeight="1">
      <c r="A10" s="68">
        <v>4</v>
      </c>
      <c r="B10" s="54" t="s">
        <v>110</v>
      </c>
      <c r="C10" s="53" t="s">
        <v>75</v>
      </c>
      <c r="D10" s="54" t="s">
        <v>103</v>
      </c>
    </row>
    <row r="11" spans="1:4" s="54" customFormat="1" ht="15.95" customHeight="1">
      <c r="A11" s="68"/>
      <c r="B11" s="54" t="s">
        <v>111</v>
      </c>
      <c r="C11" s="53"/>
    </row>
    <row r="12" spans="1:4" s="54" customFormat="1" ht="15.95" customHeight="1">
      <c r="A12" s="68"/>
      <c r="C12" s="53"/>
    </row>
    <row r="13" spans="1:4" s="54" customFormat="1" ht="15.95" customHeight="1">
      <c r="A13" s="68">
        <v>5</v>
      </c>
      <c r="B13" s="54" t="s">
        <v>112</v>
      </c>
      <c r="C13" s="53" t="s">
        <v>75</v>
      </c>
      <c r="D13" s="54" t="s">
        <v>103</v>
      </c>
    </row>
    <row r="14" spans="1:4" s="54" customFormat="1" ht="15.95" customHeight="1">
      <c r="A14" s="68"/>
      <c r="B14" s="54" t="s">
        <v>113</v>
      </c>
      <c r="C14" s="53"/>
    </row>
    <row r="15" spans="1:4" s="54" customFormat="1" ht="15.95" customHeight="1">
      <c r="A15" s="68"/>
      <c r="B15" s="54" t="s">
        <v>114</v>
      </c>
      <c r="C15" s="53"/>
    </row>
    <row r="16" spans="1:4" s="54" customFormat="1" ht="15.95" customHeight="1">
      <c r="A16" s="68"/>
      <c r="C16" s="53"/>
    </row>
    <row r="17" spans="1:4" s="54" customFormat="1" ht="15.95" customHeight="1">
      <c r="A17" s="68">
        <v>6</v>
      </c>
      <c r="B17" s="54" t="s">
        <v>115</v>
      </c>
      <c r="C17" s="53" t="s">
        <v>75</v>
      </c>
      <c r="D17" s="54" t="s">
        <v>103</v>
      </c>
    </row>
    <row r="18" spans="1:4" s="54" customFormat="1" ht="15.95" customHeight="1">
      <c r="A18" s="68"/>
      <c r="B18" s="54" t="s">
        <v>116</v>
      </c>
      <c r="C18" s="53"/>
    </row>
    <row r="19" spans="1:4" s="54" customFormat="1" ht="15.95" customHeight="1">
      <c r="A19" s="68"/>
      <c r="C19" s="53"/>
    </row>
    <row r="20" spans="1:4" s="54" customFormat="1" ht="15.95" customHeight="1">
      <c r="A20" s="68">
        <v>7</v>
      </c>
      <c r="B20" s="54" t="s">
        <v>117</v>
      </c>
      <c r="C20" s="53" t="s">
        <v>75</v>
      </c>
      <c r="D20" s="54" t="s">
        <v>103</v>
      </c>
    </row>
    <row r="21" spans="1:4" s="54" customFormat="1" ht="15.95" customHeight="1">
      <c r="A21" s="68"/>
      <c r="B21" s="54" t="s">
        <v>118</v>
      </c>
      <c r="C21" s="53"/>
    </row>
    <row r="22" spans="1:4" s="54" customFormat="1" ht="15.95" customHeight="1">
      <c r="A22" s="68"/>
      <c r="C22" s="53"/>
    </row>
    <row r="23" spans="1:4" s="54" customFormat="1" ht="15.95" customHeight="1">
      <c r="A23" s="68">
        <v>8</v>
      </c>
      <c r="B23" s="54" t="s">
        <v>119</v>
      </c>
      <c r="C23" s="53" t="s">
        <v>75</v>
      </c>
      <c r="D23" s="74" t="s">
        <v>95</v>
      </c>
    </row>
    <row r="24" spans="1:4" s="54" customFormat="1" ht="15.95" customHeight="1">
      <c r="A24" s="68"/>
      <c r="B24" s="54" t="s">
        <v>120</v>
      </c>
      <c r="C24" s="53"/>
      <c r="D24" s="74"/>
    </row>
    <row r="25" spans="1:4" s="54" customFormat="1" ht="15.95" customHeight="1">
      <c r="A25" s="68"/>
      <c r="C25" s="53"/>
    </row>
    <row r="26" spans="1:4" s="54" customFormat="1" ht="15.95" customHeight="1">
      <c r="A26" s="68">
        <v>9</v>
      </c>
      <c r="B26" s="54" t="s">
        <v>121</v>
      </c>
      <c r="C26" s="53" t="s">
        <v>75</v>
      </c>
      <c r="D26" s="54" t="s">
        <v>103</v>
      </c>
    </row>
    <row r="27" spans="1:4" s="54" customFormat="1" ht="15.95" customHeight="1">
      <c r="A27" s="68"/>
      <c r="B27" s="54" t="s">
        <v>122</v>
      </c>
      <c r="C27" s="53"/>
    </row>
    <row r="28" spans="1:4" s="54" customFormat="1" ht="15.95" customHeight="1">
      <c r="A28" s="68"/>
      <c r="B28" s="54" t="s">
        <v>123</v>
      </c>
      <c r="C28" s="53"/>
    </row>
    <row r="29" spans="1:4" s="54" customFormat="1" ht="15.95" customHeight="1">
      <c r="A29" s="68"/>
      <c r="C29" s="53"/>
    </row>
    <row r="30" spans="1:4" s="54" customFormat="1" ht="15.95" customHeight="1">
      <c r="A30" s="68">
        <v>10</v>
      </c>
      <c r="B30" s="54" t="s">
        <v>124</v>
      </c>
      <c r="C30" s="53" t="s">
        <v>75</v>
      </c>
      <c r="D30" s="75" t="s">
        <v>103</v>
      </c>
    </row>
    <row r="31" spans="1:4" s="54" customFormat="1" ht="15.95" customHeight="1">
      <c r="A31" s="68"/>
      <c r="B31" s="54" t="s">
        <v>126</v>
      </c>
      <c r="C31" s="53"/>
    </row>
    <row r="32" spans="1:4" s="54" customFormat="1" ht="15.95" customHeight="1">
      <c r="A32" s="68"/>
      <c r="B32" s="54" t="s">
        <v>127</v>
      </c>
      <c r="C32" s="53"/>
    </row>
    <row r="33" spans="1:4" s="54" customFormat="1" ht="15.95" customHeight="1">
      <c r="A33" s="68"/>
      <c r="B33" s="54" t="s">
        <v>128</v>
      </c>
      <c r="C33" s="53"/>
    </row>
    <row r="34" spans="1:4" s="54" customFormat="1" ht="15.95" customHeight="1">
      <c r="A34" s="68"/>
      <c r="C34" s="53"/>
    </row>
    <row r="35" spans="1:4" s="54" customFormat="1" ht="15.95" customHeight="1">
      <c r="A35" s="68">
        <v>11</v>
      </c>
      <c r="B35" s="54" t="s">
        <v>129</v>
      </c>
      <c r="C35" s="53" t="s">
        <v>75</v>
      </c>
      <c r="D35" s="54" t="s">
        <v>91</v>
      </c>
    </row>
    <row r="36" spans="1:4" s="54" customFormat="1" ht="15.95" customHeight="1">
      <c r="A36" s="68"/>
      <c r="B36" s="54" t="s">
        <v>130</v>
      </c>
      <c r="C36" s="53"/>
    </row>
    <row r="37" spans="1:4" s="54" customFormat="1" ht="15.95" customHeight="1">
      <c r="A37" s="68"/>
      <c r="B37" s="54" t="s">
        <v>131</v>
      </c>
      <c r="C37" s="53"/>
    </row>
    <row r="38" spans="1:4" s="54" customFormat="1" ht="15.95" customHeight="1">
      <c r="A38" s="68"/>
      <c r="C38" s="53"/>
    </row>
    <row r="39" spans="1:4" s="54" customFormat="1" ht="15.95" customHeight="1">
      <c r="A39" s="68">
        <v>12</v>
      </c>
      <c r="B39" s="54" t="s">
        <v>132</v>
      </c>
      <c r="C39" s="53" t="s">
        <v>75</v>
      </c>
      <c r="D39" s="54" t="s">
        <v>91</v>
      </c>
    </row>
    <row r="40" spans="1:4" s="54" customFormat="1" ht="15.95" customHeight="1">
      <c r="A40" s="68"/>
      <c r="B40" s="54" t="s">
        <v>133</v>
      </c>
      <c r="C40" s="53"/>
    </row>
    <row r="41" spans="1:4" s="54" customFormat="1" ht="15.95" customHeight="1">
      <c r="A41" s="68"/>
      <c r="B41" s="54" t="s">
        <v>134</v>
      </c>
      <c r="C41" s="53"/>
    </row>
    <row r="42" spans="1:4" s="54" customFormat="1" ht="15.95" customHeight="1">
      <c r="A42" s="68"/>
      <c r="C42" s="53"/>
    </row>
    <row r="43" spans="1:4" s="54" customFormat="1" ht="15.95" customHeight="1">
      <c r="A43" s="68">
        <v>13</v>
      </c>
      <c r="B43" s="54" t="s">
        <v>135</v>
      </c>
      <c r="C43" s="53" t="s">
        <v>75</v>
      </c>
      <c r="D43" s="54" t="s">
        <v>103</v>
      </c>
    </row>
    <row r="44" spans="1:4" s="54" customFormat="1" ht="15.95" customHeight="1">
      <c r="A44" s="68"/>
      <c r="B44" s="54" t="s">
        <v>136</v>
      </c>
      <c r="C44" s="53"/>
    </row>
    <row r="45" spans="1:4" s="54" customFormat="1" ht="15.95" customHeight="1">
      <c r="A45" s="68"/>
      <c r="C45" s="53"/>
    </row>
    <row r="46" spans="1:4" s="54" customFormat="1" ht="15.95" customHeight="1">
      <c r="A46" s="68">
        <v>14</v>
      </c>
      <c r="B46" s="54" t="s">
        <v>137</v>
      </c>
      <c r="C46" s="53" t="s">
        <v>75</v>
      </c>
      <c r="D46" s="54" t="s">
        <v>138</v>
      </c>
    </row>
    <row r="47" spans="1:4" s="54" customFormat="1" ht="15.95" customHeight="1">
      <c r="A47" s="68"/>
      <c r="B47" s="54" t="s">
        <v>139</v>
      </c>
      <c r="C47" s="53"/>
    </row>
    <row r="48" spans="1:4" s="54" customFormat="1" ht="15.95" customHeight="1">
      <c r="A48" s="68"/>
      <c r="B48" s="54" t="s">
        <v>140</v>
      </c>
      <c r="C48" s="53"/>
    </row>
    <row r="49" spans="1:4" s="54" customFormat="1" ht="15.95" customHeight="1">
      <c r="A49" s="68"/>
      <c r="C49" s="53"/>
    </row>
    <row r="50" spans="1:4" s="54" customFormat="1" ht="60" customHeight="1">
      <c r="A50" s="68">
        <v>15</v>
      </c>
      <c r="B50" s="54" t="s">
        <v>141</v>
      </c>
      <c r="C50" s="53" t="s">
        <v>75</v>
      </c>
      <c r="D50" s="73" t="str">
        <f>BIP!D15</f>
        <v>DPT SOR's and PMR and Approved estiamte rate Construction of Oil Jetty No 10 at Kandla</v>
      </c>
    </row>
    <row r="51" spans="1:4" s="54" customFormat="1" ht="15.95" customHeight="1">
      <c r="A51" s="68"/>
      <c r="B51" s="54" t="s">
        <v>142</v>
      </c>
      <c r="C51" s="53"/>
    </row>
    <row r="52" spans="1:4" s="54" customFormat="1" ht="15.95" customHeight="1">
      <c r="A52" s="68"/>
      <c r="C52" s="53"/>
    </row>
    <row r="53" spans="1:4" s="54" customFormat="1" ht="15.95" customHeight="1">
      <c r="A53" s="68">
        <v>16</v>
      </c>
      <c r="B53" s="54" t="s">
        <v>143</v>
      </c>
      <c r="C53" s="53" t="s">
        <v>75</v>
      </c>
      <c r="D53" s="54" t="s">
        <v>144</v>
      </c>
    </row>
    <row r="54" spans="1:4" s="54" customFormat="1" ht="15.95" customHeight="1">
      <c r="A54" s="68"/>
      <c r="B54" s="54" t="s">
        <v>145</v>
      </c>
      <c r="C54" s="53"/>
    </row>
    <row r="55" spans="1:4" s="54" customFormat="1" ht="15.95" customHeight="1">
      <c r="A55" s="68"/>
      <c r="C55" s="53"/>
    </row>
    <row r="56" spans="1:4" s="54" customFormat="1" ht="15.95" customHeight="1">
      <c r="A56" s="68">
        <v>17</v>
      </c>
      <c r="B56" s="54" t="s">
        <v>146</v>
      </c>
      <c r="C56" s="53" t="s">
        <v>75</v>
      </c>
      <c r="D56" s="76">
        <v>0.02</v>
      </c>
    </row>
    <row r="57" spans="1:4" s="54" customFormat="1" ht="15.95" customHeight="1">
      <c r="A57" s="68"/>
      <c r="B57" s="54" t="s">
        <v>147</v>
      </c>
      <c r="C57" s="53"/>
    </row>
    <row r="58" spans="1:4" s="54" customFormat="1" ht="15.95" customHeight="1">
      <c r="A58" s="68"/>
      <c r="B58" s="54" t="s">
        <v>148</v>
      </c>
      <c r="C58" s="53"/>
    </row>
    <row r="59" spans="1:4" s="54" customFormat="1" ht="15.95" customHeight="1">
      <c r="A59" s="68"/>
      <c r="B59" s="54" t="s">
        <v>149</v>
      </c>
      <c r="C59" s="53"/>
    </row>
    <row r="60" spans="1:4" s="54" customFormat="1" ht="15.95" customHeight="1">
      <c r="A60" s="68"/>
      <c r="C60" s="53"/>
    </row>
    <row r="61" spans="1:4" s="54" customFormat="1" ht="15.95" customHeight="1">
      <c r="A61" s="68">
        <v>18</v>
      </c>
      <c r="B61" s="54" t="s">
        <v>150</v>
      </c>
      <c r="C61" s="53" t="s">
        <v>75</v>
      </c>
      <c r="D61" s="75" t="s">
        <v>125</v>
      </c>
    </row>
    <row r="62" spans="1:4" s="54" customFormat="1" ht="15.95" customHeight="1">
      <c r="A62" s="68"/>
      <c r="C62" s="53"/>
    </row>
    <row r="63" spans="1:4" s="54" customFormat="1" ht="15.95" customHeight="1">
      <c r="A63" s="68">
        <v>19</v>
      </c>
      <c r="B63" s="54" t="s">
        <v>151</v>
      </c>
      <c r="C63" s="53" t="s">
        <v>75</v>
      </c>
      <c r="D63" s="54" t="s">
        <v>103</v>
      </c>
    </row>
    <row r="64" spans="1:4" s="54" customFormat="1" ht="15.95" customHeight="1">
      <c r="A64" s="68"/>
      <c r="B64" s="54" t="s">
        <v>152</v>
      </c>
      <c r="C64" s="53"/>
    </row>
    <row r="65" spans="1:4" s="54" customFormat="1" ht="15.95" customHeight="1">
      <c r="A65" s="68"/>
      <c r="C65" s="53"/>
    </row>
    <row r="66" spans="1:4" s="54" customFormat="1" ht="15.95" customHeight="1">
      <c r="A66" s="68"/>
      <c r="C66" s="53"/>
    </row>
    <row r="67" spans="1:4" s="54" customFormat="1" ht="15.95" customHeight="1">
      <c r="A67" s="68"/>
      <c r="B67" s="54" t="s">
        <v>153</v>
      </c>
      <c r="C67" s="53"/>
    </row>
    <row r="68" spans="1:4" s="54" customFormat="1" ht="15.95" customHeight="1">
      <c r="A68" s="68"/>
      <c r="C68" s="53"/>
    </row>
    <row r="69" spans="1:4" s="54" customFormat="1" ht="15.95" customHeight="1">
      <c r="A69" s="68"/>
      <c r="C69" s="53"/>
    </row>
    <row r="70" spans="1:4" s="54" customFormat="1" ht="15.95" customHeight="1">
      <c r="A70" s="68"/>
      <c r="C70" s="53"/>
      <c r="D70" s="77" t="s">
        <v>154</v>
      </c>
    </row>
    <row r="71" spans="1:4" s="54" customFormat="1" ht="15.95" customHeight="1">
      <c r="A71" s="68"/>
      <c r="C71" s="53"/>
      <c r="D71" s="77" t="s">
        <v>155</v>
      </c>
    </row>
    <row r="72" spans="1:4" s="54" customFormat="1" ht="15.95" customHeight="1">
      <c r="A72" s="68"/>
      <c r="C72" s="53"/>
      <c r="D72" s="77"/>
    </row>
    <row r="73" spans="1:4" s="54" customFormat="1" ht="15.95" customHeight="1">
      <c r="A73" s="68"/>
      <c r="C73" s="53"/>
      <c r="D73" s="77"/>
    </row>
    <row r="74" spans="1:4" s="54" customFormat="1" ht="15.95" customHeight="1">
      <c r="A74" s="68"/>
      <c r="C74" s="53"/>
      <c r="D74" s="77" t="s">
        <v>156</v>
      </c>
    </row>
    <row r="75" spans="1:4" s="54" customFormat="1" ht="15.95" customHeight="1">
      <c r="A75" s="68"/>
      <c r="C75" s="53"/>
      <c r="D75" s="77" t="s">
        <v>259</v>
      </c>
    </row>
    <row r="76" spans="1:4" s="54" customFormat="1" ht="15.95" customHeight="1">
      <c r="A76" s="68"/>
      <c r="C76" s="53"/>
      <c r="D76" s="77"/>
    </row>
    <row r="77" spans="1:4" s="54" customFormat="1" ht="15.95" customHeight="1">
      <c r="A77" s="68"/>
      <c r="C77" s="53"/>
      <c r="D77" s="77"/>
    </row>
    <row r="78" spans="1:4" s="54" customFormat="1" ht="15.95" customHeight="1">
      <c r="A78" s="68"/>
      <c r="B78" s="54" t="s">
        <v>157</v>
      </c>
      <c r="C78" s="53"/>
      <c r="D78" s="77"/>
    </row>
    <row r="79" spans="1:4" s="54" customFormat="1" ht="15.95" customHeight="1">
      <c r="A79" s="68"/>
      <c r="C79" s="53"/>
      <c r="D79" s="77"/>
    </row>
    <row r="80" spans="1:4" s="54" customFormat="1" ht="15.95" customHeight="1">
      <c r="A80" s="68"/>
      <c r="B80" s="54" t="s">
        <v>158</v>
      </c>
      <c r="C80" s="53"/>
      <c r="D80" s="77"/>
    </row>
    <row r="81" spans="1:4" s="54" customFormat="1" ht="15.95" customHeight="1">
      <c r="A81" s="68"/>
      <c r="C81" s="53"/>
      <c r="D81" s="77"/>
    </row>
    <row r="82" spans="1:4" s="54" customFormat="1" ht="15.95" customHeight="1">
      <c r="A82" s="68"/>
      <c r="B82" s="54" t="s">
        <v>159</v>
      </c>
      <c r="C82" s="53"/>
      <c r="D82" s="77" t="s">
        <v>160</v>
      </c>
    </row>
    <row r="83" spans="1:4" ht="15.95" customHeight="1"/>
  </sheetData>
  <mergeCells count="2">
    <mergeCell ref="A1:D1"/>
    <mergeCell ref="A2:D2"/>
  </mergeCells>
  <printOptions horizontalCentered="1"/>
  <pageMargins left="0.2" right="0.2" top="0.75" bottom="0.75" header="0.3" footer="0.3"/>
  <pageSetup paperSize="9" scale="99" orientation="portrait" r:id="rId1"/>
  <rowBreaks count="1" manualBreakCount="1">
    <brk id="42"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0"/>
  <sheetViews>
    <sheetView view="pageBreakPreview" topLeftCell="A10" zoomScaleNormal="100" zoomScaleSheetLayoutView="100" workbookViewId="0">
      <selection activeCell="D17" sqref="D17"/>
    </sheetView>
  </sheetViews>
  <sheetFormatPr defaultRowHeight="12.75"/>
  <cols>
    <col min="1" max="1" width="5.7109375" style="80" customWidth="1"/>
    <col min="2" max="2" width="37.7109375" style="80" customWidth="1"/>
    <col min="3" max="3" width="3.7109375" style="80" customWidth="1"/>
    <col min="4" max="4" width="41.42578125" style="80" customWidth="1"/>
    <col min="5" max="256" width="8.85546875" style="80"/>
    <col min="257" max="257" width="5.7109375" style="80" customWidth="1"/>
    <col min="258" max="258" width="37.7109375" style="80" customWidth="1"/>
    <col min="259" max="259" width="3.7109375" style="80" customWidth="1"/>
    <col min="260" max="260" width="41.42578125" style="80" customWidth="1"/>
    <col min="261" max="512" width="8.85546875" style="80"/>
    <col min="513" max="513" width="5.7109375" style="80" customWidth="1"/>
    <col min="514" max="514" width="37.7109375" style="80" customWidth="1"/>
    <col min="515" max="515" width="3.7109375" style="80" customWidth="1"/>
    <col min="516" max="516" width="41.42578125" style="80" customWidth="1"/>
    <col min="517" max="768" width="8.85546875" style="80"/>
    <col min="769" max="769" width="5.7109375" style="80" customWidth="1"/>
    <col min="770" max="770" width="37.7109375" style="80" customWidth="1"/>
    <col min="771" max="771" width="3.7109375" style="80" customWidth="1"/>
    <col min="772" max="772" width="41.42578125" style="80" customWidth="1"/>
    <col min="773" max="1024" width="8.85546875" style="80"/>
    <col min="1025" max="1025" width="5.7109375" style="80" customWidth="1"/>
    <col min="1026" max="1026" width="37.7109375" style="80" customWidth="1"/>
    <col min="1027" max="1027" width="3.7109375" style="80" customWidth="1"/>
    <col min="1028" max="1028" width="41.42578125" style="80" customWidth="1"/>
    <col min="1029" max="1280" width="8.85546875" style="80"/>
    <col min="1281" max="1281" width="5.7109375" style="80" customWidth="1"/>
    <col min="1282" max="1282" width="37.7109375" style="80" customWidth="1"/>
    <col min="1283" max="1283" width="3.7109375" style="80" customWidth="1"/>
    <col min="1284" max="1284" width="41.42578125" style="80" customWidth="1"/>
    <col min="1285" max="1536" width="8.85546875" style="80"/>
    <col min="1537" max="1537" width="5.7109375" style="80" customWidth="1"/>
    <col min="1538" max="1538" width="37.7109375" style="80" customWidth="1"/>
    <col min="1539" max="1539" width="3.7109375" style="80" customWidth="1"/>
    <col min="1540" max="1540" width="41.42578125" style="80" customWidth="1"/>
    <col min="1541" max="1792" width="8.85546875" style="80"/>
    <col min="1793" max="1793" width="5.7109375" style="80" customWidth="1"/>
    <col min="1794" max="1794" width="37.7109375" style="80" customWidth="1"/>
    <col min="1795" max="1795" width="3.7109375" style="80" customWidth="1"/>
    <col min="1796" max="1796" width="41.42578125" style="80" customWidth="1"/>
    <col min="1797" max="2048" width="8.85546875" style="80"/>
    <col min="2049" max="2049" width="5.7109375" style="80" customWidth="1"/>
    <col min="2050" max="2050" width="37.7109375" style="80" customWidth="1"/>
    <col min="2051" max="2051" width="3.7109375" style="80" customWidth="1"/>
    <col min="2052" max="2052" width="41.42578125" style="80" customWidth="1"/>
    <col min="2053" max="2304" width="8.85546875" style="80"/>
    <col min="2305" max="2305" width="5.7109375" style="80" customWidth="1"/>
    <col min="2306" max="2306" width="37.7109375" style="80" customWidth="1"/>
    <col min="2307" max="2307" width="3.7109375" style="80" customWidth="1"/>
    <col min="2308" max="2308" width="41.42578125" style="80" customWidth="1"/>
    <col min="2309" max="2560" width="8.85546875" style="80"/>
    <col min="2561" max="2561" width="5.7109375" style="80" customWidth="1"/>
    <col min="2562" max="2562" width="37.7109375" style="80" customWidth="1"/>
    <col min="2563" max="2563" width="3.7109375" style="80" customWidth="1"/>
    <col min="2564" max="2564" width="41.42578125" style="80" customWidth="1"/>
    <col min="2565" max="2816" width="8.85546875" style="80"/>
    <col min="2817" max="2817" width="5.7109375" style="80" customWidth="1"/>
    <col min="2818" max="2818" width="37.7109375" style="80" customWidth="1"/>
    <col min="2819" max="2819" width="3.7109375" style="80" customWidth="1"/>
    <col min="2820" max="2820" width="41.42578125" style="80" customWidth="1"/>
    <col min="2821" max="3072" width="8.85546875" style="80"/>
    <col min="3073" max="3073" width="5.7109375" style="80" customWidth="1"/>
    <col min="3074" max="3074" width="37.7109375" style="80" customWidth="1"/>
    <col min="3075" max="3075" width="3.7109375" style="80" customWidth="1"/>
    <col min="3076" max="3076" width="41.42578125" style="80" customWidth="1"/>
    <col min="3077" max="3328" width="8.85546875" style="80"/>
    <col min="3329" max="3329" width="5.7109375" style="80" customWidth="1"/>
    <col min="3330" max="3330" width="37.7109375" style="80" customWidth="1"/>
    <col min="3331" max="3331" width="3.7109375" style="80" customWidth="1"/>
    <col min="3332" max="3332" width="41.42578125" style="80" customWidth="1"/>
    <col min="3333" max="3584" width="8.85546875" style="80"/>
    <col min="3585" max="3585" width="5.7109375" style="80" customWidth="1"/>
    <col min="3586" max="3586" width="37.7109375" style="80" customWidth="1"/>
    <col min="3587" max="3587" width="3.7109375" style="80" customWidth="1"/>
    <col min="3588" max="3588" width="41.42578125" style="80" customWidth="1"/>
    <col min="3589" max="3840" width="8.85546875" style="80"/>
    <col min="3841" max="3841" width="5.7109375" style="80" customWidth="1"/>
    <col min="3842" max="3842" width="37.7109375" style="80" customWidth="1"/>
    <col min="3843" max="3843" width="3.7109375" style="80" customWidth="1"/>
    <col min="3844" max="3844" width="41.42578125" style="80" customWidth="1"/>
    <col min="3845" max="4096" width="8.85546875" style="80"/>
    <col min="4097" max="4097" width="5.7109375" style="80" customWidth="1"/>
    <col min="4098" max="4098" width="37.7109375" style="80" customWidth="1"/>
    <col min="4099" max="4099" width="3.7109375" style="80" customWidth="1"/>
    <col min="4100" max="4100" width="41.42578125" style="80" customWidth="1"/>
    <col min="4101" max="4352" width="8.85546875" style="80"/>
    <col min="4353" max="4353" width="5.7109375" style="80" customWidth="1"/>
    <col min="4354" max="4354" width="37.7109375" style="80" customWidth="1"/>
    <col min="4355" max="4355" width="3.7109375" style="80" customWidth="1"/>
    <col min="4356" max="4356" width="41.42578125" style="80" customWidth="1"/>
    <col min="4357" max="4608" width="8.85546875" style="80"/>
    <col min="4609" max="4609" width="5.7109375" style="80" customWidth="1"/>
    <col min="4610" max="4610" width="37.7109375" style="80" customWidth="1"/>
    <col min="4611" max="4611" width="3.7109375" style="80" customWidth="1"/>
    <col min="4612" max="4612" width="41.42578125" style="80" customWidth="1"/>
    <col min="4613" max="4864" width="8.85546875" style="80"/>
    <col min="4865" max="4865" width="5.7109375" style="80" customWidth="1"/>
    <col min="4866" max="4866" width="37.7109375" style="80" customWidth="1"/>
    <col min="4867" max="4867" width="3.7109375" style="80" customWidth="1"/>
    <col min="4868" max="4868" width="41.42578125" style="80" customWidth="1"/>
    <col min="4869" max="5120" width="8.85546875" style="80"/>
    <col min="5121" max="5121" width="5.7109375" style="80" customWidth="1"/>
    <col min="5122" max="5122" width="37.7109375" style="80" customWidth="1"/>
    <col min="5123" max="5123" width="3.7109375" style="80" customWidth="1"/>
    <col min="5124" max="5124" width="41.42578125" style="80" customWidth="1"/>
    <col min="5125" max="5376" width="8.85546875" style="80"/>
    <col min="5377" max="5377" width="5.7109375" style="80" customWidth="1"/>
    <col min="5378" max="5378" width="37.7109375" style="80" customWidth="1"/>
    <col min="5379" max="5379" width="3.7109375" style="80" customWidth="1"/>
    <col min="5380" max="5380" width="41.42578125" style="80" customWidth="1"/>
    <col min="5381" max="5632" width="8.85546875" style="80"/>
    <col min="5633" max="5633" width="5.7109375" style="80" customWidth="1"/>
    <col min="5634" max="5634" width="37.7109375" style="80" customWidth="1"/>
    <col min="5635" max="5635" width="3.7109375" style="80" customWidth="1"/>
    <col min="5636" max="5636" width="41.42578125" style="80" customWidth="1"/>
    <col min="5637" max="5888" width="8.85546875" style="80"/>
    <col min="5889" max="5889" width="5.7109375" style="80" customWidth="1"/>
    <col min="5890" max="5890" width="37.7109375" style="80" customWidth="1"/>
    <col min="5891" max="5891" width="3.7109375" style="80" customWidth="1"/>
    <col min="5892" max="5892" width="41.42578125" style="80" customWidth="1"/>
    <col min="5893" max="6144" width="8.85546875" style="80"/>
    <col min="6145" max="6145" width="5.7109375" style="80" customWidth="1"/>
    <col min="6146" max="6146" width="37.7109375" style="80" customWidth="1"/>
    <col min="6147" max="6147" width="3.7109375" style="80" customWidth="1"/>
    <col min="6148" max="6148" width="41.42578125" style="80" customWidth="1"/>
    <col min="6149" max="6400" width="8.85546875" style="80"/>
    <col min="6401" max="6401" width="5.7109375" style="80" customWidth="1"/>
    <col min="6402" max="6402" width="37.7109375" style="80" customWidth="1"/>
    <col min="6403" max="6403" width="3.7109375" style="80" customWidth="1"/>
    <col min="6404" max="6404" width="41.42578125" style="80" customWidth="1"/>
    <col min="6405" max="6656" width="8.85546875" style="80"/>
    <col min="6657" max="6657" width="5.7109375" style="80" customWidth="1"/>
    <col min="6658" max="6658" width="37.7109375" style="80" customWidth="1"/>
    <col min="6659" max="6659" width="3.7109375" style="80" customWidth="1"/>
    <col min="6660" max="6660" width="41.42578125" style="80" customWidth="1"/>
    <col min="6661" max="6912" width="8.85546875" style="80"/>
    <col min="6913" max="6913" width="5.7109375" style="80" customWidth="1"/>
    <col min="6914" max="6914" width="37.7109375" style="80" customWidth="1"/>
    <col min="6915" max="6915" width="3.7109375" style="80" customWidth="1"/>
    <col min="6916" max="6916" width="41.42578125" style="80" customWidth="1"/>
    <col min="6917" max="7168" width="8.85546875" style="80"/>
    <col min="7169" max="7169" width="5.7109375" style="80" customWidth="1"/>
    <col min="7170" max="7170" width="37.7109375" style="80" customWidth="1"/>
    <col min="7171" max="7171" width="3.7109375" style="80" customWidth="1"/>
    <col min="7172" max="7172" width="41.42578125" style="80" customWidth="1"/>
    <col min="7173" max="7424" width="8.85546875" style="80"/>
    <col min="7425" max="7425" width="5.7109375" style="80" customWidth="1"/>
    <col min="7426" max="7426" width="37.7109375" style="80" customWidth="1"/>
    <col min="7427" max="7427" width="3.7109375" style="80" customWidth="1"/>
    <col min="7428" max="7428" width="41.42578125" style="80" customWidth="1"/>
    <col min="7429" max="7680" width="8.85546875" style="80"/>
    <col min="7681" max="7681" width="5.7109375" style="80" customWidth="1"/>
    <col min="7682" max="7682" width="37.7109375" style="80" customWidth="1"/>
    <col min="7683" max="7683" width="3.7109375" style="80" customWidth="1"/>
    <col min="7684" max="7684" width="41.42578125" style="80" customWidth="1"/>
    <col min="7685" max="7936" width="8.85546875" style="80"/>
    <col min="7937" max="7937" width="5.7109375" style="80" customWidth="1"/>
    <col min="7938" max="7938" width="37.7109375" style="80" customWidth="1"/>
    <col min="7939" max="7939" width="3.7109375" style="80" customWidth="1"/>
    <col min="7940" max="7940" width="41.42578125" style="80" customWidth="1"/>
    <col min="7941" max="8192" width="8.85546875" style="80"/>
    <col min="8193" max="8193" width="5.7109375" style="80" customWidth="1"/>
    <col min="8194" max="8194" width="37.7109375" style="80" customWidth="1"/>
    <col min="8195" max="8195" width="3.7109375" style="80" customWidth="1"/>
    <col min="8196" max="8196" width="41.42578125" style="80" customWidth="1"/>
    <col min="8197" max="8448" width="8.85546875" style="80"/>
    <col min="8449" max="8449" width="5.7109375" style="80" customWidth="1"/>
    <col min="8450" max="8450" width="37.7109375" style="80" customWidth="1"/>
    <col min="8451" max="8451" width="3.7109375" style="80" customWidth="1"/>
    <col min="8452" max="8452" width="41.42578125" style="80" customWidth="1"/>
    <col min="8453" max="8704" width="8.85546875" style="80"/>
    <col min="8705" max="8705" width="5.7109375" style="80" customWidth="1"/>
    <col min="8706" max="8706" width="37.7109375" style="80" customWidth="1"/>
    <col min="8707" max="8707" width="3.7109375" style="80" customWidth="1"/>
    <col min="8708" max="8708" width="41.42578125" style="80" customWidth="1"/>
    <col min="8709" max="8960" width="8.85546875" style="80"/>
    <col min="8961" max="8961" width="5.7109375" style="80" customWidth="1"/>
    <col min="8962" max="8962" width="37.7109375" style="80" customWidth="1"/>
    <col min="8963" max="8963" width="3.7109375" style="80" customWidth="1"/>
    <col min="8964" max="8964" width="41.42578125" style="80" customWidth="1"/>
    <col min="8965" max="9216" width="8.85546875" style="80"/>
    <col min="9217" max="9217" width="5.7109375" style="80" customWidth="1"/>
    <col min="9218" max="9218" width="37.7109375" style="80" customWidth="1"/>
    <col min="9219" max="9219" width="3.7109375" style="80" customWidth="1"/>
    <col min="9220" max="9220" width="41.42578125" style="80" customWidth="1"/>
    <col min="9221" max="9472" width="8.85546875" style="80"/>
    <col min="9473" max="9473" width="5.7109375" style="80" customWidth="1"/>
    <col min="9474" max="9474" width="37.7109375" style="80" customWidth="1"/>
    <col min="9475" max="9475" width="3.7109375" style="80" customWidth="1"/>
    <col min="9476" max="9476" width="41.42578125" style="80" customWidth="1"/>
    <col min="9477" max="9728" width="8.85546875" style="80"/>
    <col min="9729" max="9729" width="5.7109375" style="80" customWidth="1"/>
    <col min="9730" max="9730" width="37.7109375" style="80" customWidth="1"/>
    <col min="9731" max="9731" width="3.7109375" style="80" customWidth="1"/>
    <col min="9732" max="9732" width="41.42578125" style="80" customWidth="1"/>
    <col min="9733" max="9984" width="8.85546875" style="80"/>
    <col min="9985" max="9985" width="5.7109375" style="80" customWidth="1"/>
    <col min="9986" max="9986" width="37.7109375" style="80" customWidth="1"/>
    <col min="9987" max="9987" width="3.7109375" style="80" customWidth="1"/>
    <col min="9988" max="9988" width="41.42578125" style="80" customWidth="1"/>
    <col min="9989" max="10240" width="8.85546875" style="80"/>
    <col min="10241" max="10241" width="5.7109375" style="80" customWidth="1"/>
    <col min="10242" max="10242" width="37.7109375" style="80" customWidth="1"/>
    <col min="10243" max="10243" width="3.7109375" style="80" customWidth="1"/>
    <col min="10244" max="10244" width="41.42578125" style="80" customWidth="1"/>
    <col min="10245" max="10496" width="8.85546875" style="80"/>
    <col min="10497" max="10497" width="5.7109375" style="80" customWidth="1"/>
    <col min="10498" max="10498" width="37.7109375" style="80" customWidth="1"/>
    <col min="10499" max="10499" width="3.7109375" style="80" customWidth="1"/>
    <col min="10500" max="10500" width="41.42578125" style="80" customWidth="1"/>
    <col min="10501" max="10752" width="8.85546875" style="80"/>
    <col min="10753" max="10753" width="5.7109375" style="80" customWidth="1"/>
    <col min="10754" max="10754" width="37.7109375" style="80" customWidth="1"/>
    <col min="10755" max="10755" width="3.7109375" style="80" customWidth="1"/>
    <col min="10756" max="10756" width="41.42578125" style="80" customWidth="1"/>
    <col min="10757" max="11008" width="8.85546875" style="80"/>
    <col min="11009" max="11009" width="5.7109375" style="80" customWidth="1"/>
    <col min="11010" max="11010" width="37.7109375" style="80" customWidth="1"/>
    <col min="11011" max="11011" width="3.7109375" style="80" customWidth="1"/>
    <col min="11012" max="11012" width="41.42578125" style="80" customWidth="1"/>
    <col min="11013" max="11264" width="8.85546875" style="80"/>
    <col min="11265" max="11265" width="5.7109375" style="80" customWidth="1"/>
    <col min="11266" max="11266" width="37.7109375" style="80" customWidth="1"/>
    <col min="11267" max="11267" width="3.7109375" style="80" customWidth="1"/>
    <col min="11268" max="11268" width="41.42578125" style="80" customWidth="1"/>
    <col min="11269" max="11520" width="8.85546875" style="80"/>
    <col min="11521" max="11521" width="5.7109375" style="80" customWidth="1"/>
    <col min="11522" max="11522" width="37.7109375" style="80" customWidth="1"/>
    <col min="11523" max="11523" width="3.7109375" style="80" customWidth="1"/>
    <col min="11524" max="11524" width="41.42578125" style="80" customWidth="1"/>
    <col min="11525" max="11776" width="8.85546875" style="80"/>
    <col min="11777" max="11777" width="5.7109375" style="80" customWidth="1"/>
    <col min="11778" max="11778" width="37.7109375" style="80" customWidth="1"/>
    <col min="11779" max="11779" width="3.7109375" style="80" customWidth="1"/>
    <col min="11780" max="11780" width="41.42578125" style="80" customWidth="1"/>
    <col min="11781" max="12032" width="8.85546875" style="80"/>
    <col min="12033" max="12033" width="5.7109375" style="80" customWidth="1"/>
    <col min="12034" max="12034" width="37.7109375" style="80" customWidth="1"/>
    <col min="12035" max="12035" width="3.7109375" style="80" customWidth="1"/>
    <col min="12036" max="12036" width="41.42578125" style="80" customWidth="1"/>
    <col min="12037" max="12288" width="8.85546875" style="80"/>
    <col min="12289" max="12289" width="5.7109375" style="80" customWidth="1"/>
    <col min="12290" max="12290" width="37.7109375" style="80" customWidth="1"/>
    <col min="12291" max="12291" width="3.7109375" style="80" customWidth="1"/>
    <col min="12292" max="12292" width="41.42578125" style="80" customWidth="1"/>
    <col min="12293" max="12544" width="8.85546875" style="80"/>
    <col min="12545" max="12545" width="5.7109375" style="80" customWidth="1"/>
    <col min="12546" max="12546" width="37.7109375" style="80" customWidth="1"/>
    <col min="12547" max="12547" width="3.7109375" style="80" customWidth="1"/>
    <col min="12548" max="12548" width="41.42578125" style="80" customWidth="1"/>
    <col min="12549" max="12800" width="8.85546875" style="80"/>
    <col min="12801" max="12801" width="5.7109375" style="80" customWidth="1"/>
    <col min="12802" max="12802" width="37.7109375" style="80" customWidth="1"/>
    <col min="12803" max="12803" width="3.7109375" style="80" customWidth="1"/>
    <col min="12804" max="12804" width="41.42578125" style="80" customWidth="1"/>
    <col min="12805" max="13056" width="8.85546875" style="80"/>
    <col min="13057" max="13057" width="5.7109375" style="80" customWidth="1"/>
    <col min="13058" max="13058" width="37.7109375" style="80" customWidth="1"/>
    <col min="13059" max="13059" width="3.7109375" style="80" customWidth="1"/>
    <col min="13060" max="13060" width="41.42578125" style="80" customWidth="1"/>
    <col min="13061" max="13312" width="8.85546875" style="80"/>
    <col min="13313" max="13313" width="5.7109375" style="80" customWidth="1"/>
    <col min="13314" max="13314" width="37.7109375" style="80" customWidth="1"/>
    <col min="13315" max="13315" width="3.7109375" style="80" customWidth="1"/>
    <col min="13316" max="13316" width="41.42578125" style="80" customWidth="1"/>
    <col min="13317" max="13568" width="8.85546875" style="80"/>
    <col min="13569" max="13569" width="5.7109375" style="80" customWidth="1"/>
    <col min="13570" max="13570" width="37.7109375" style="80" customWidth="1"/>
    <col min="13571" max="13571" width="3.7109375" style="80" customWidth="1"/>
    <col min="13572" max="13572" width="41.42578125" style="80" customWidth="1"/>
    <col min="13573" max="13824" width="8.85546875" style="80"/>
    <col min="13825" max="13825" width="5.7109375" style="80" customWidth="1"/>
    <col min="13826" max="13826" width="37.7109375" style="80" customWidth="1"/>
    <col min="13827" max="13827" width="3.7109375" style="80" customWidth="1"/>
    <col min="13828" max="13828" width="41.42578125" style="80" customWidth="1"/>
    <col min="13829" max="14080" width="8.85546875" style="80"/>
    <col min="14081" max="14081" width="5.7109375" style="80" customWidth="1"/>
    <col min="14082" max="14082" width="37.7109375" style="80" customWidth="1"/>
    <col min="14083" max="14083" width="3.7109375" style="80" customWidth="1"/>
    <col min="14084" max="14084" width="41.42578125" style="80" customWidth="1"/>
    <col min="14085" max="14336" width="8.85546875" style="80"/>
    <col min="14337" max="14337" width="5.7109375" style="80" customWidth="1"/>
    <col min="14338" max="14338" width="37.7109375" style="80" customWidth="1"/>
    <col min="14339" max="14339" width="3.7109375" style="80" customWidth="1"/>
    <col min="14340" max="14340" width="41.42578125" style="80" customWidth="1"/>
    <col min="14341" max="14592" width="8.85546875" style="80"/>
    <col min="14593" max="14593" width="5.7109375" style="80" customWidth="1"/>
    <col min="14594" max="14594" width="37.7109375" style="80" customWidth="1"/>
    <col min="14595" max="14595" width="3.7109375" style="80" customWidth="1"/>
    <col min="14596" max="14596" width="41.42578125" style="80" customWidth="1"/>
    <col min="14597" max="14848" width="8.85546875" style="80"/>
    <col min="14849" max="14849" width="5.7109375" style="80" customWidth="1"/>
    <col min="14850" max="14850" width="37.7109375" style="80" customWidth="1"/>
    <col min="14851" max="14851" width="3.7109375" style="80" customWidth="1"/>
    <col min="14852" max="14852" width="41.42578125" style="80" customWidth="1"/>
    <col min="14853" max="15104" width="8.85546875" style="80"/>
    <col min="15105" max="15105" width="5.7109375" style="80" customWidth="1"/>
    <col min="15106" max="15106" width="37.7109375" style="80" customWidth="1"/>
    <col min="15107" max="15107" width="3.7109375" style="80" customWidth="1"/>
    <col min="15108" max="15108" width="41.42578125" style="80" customWidth="1"/>
    <col min="15109" max="15360" width="8.85546875" style="80"/>
    <col min="15361" max="15361" width="5.7109375" style="80" customWidth="1"/>
    <col min="15362" max="15362" width="37.7109375" style="80" customWidth="1"/>
    <col min="15363" max="15363" width="3.7109375" style="80" customWidth="1"/>
    <col min="15364" max="15364" width="41.42578125" style="80" customWidth="1"/>
    <col min="15365" max="15616" width="8.85546875" style="80"/>
    <col min="15617" max="15617" width="5.7109375" style="80" customWidth="1"/>
    <col min="15618" max="15618" width="37.7109375" style="80" customWidth="1"/>
    <col min="15619" max="15619" width="3.7109375" style="80" customWidth="1"/>
    <col min="15620" max="15620" width="41.42578125" style="80" customWidth="1"/>
    <col min="15621" max="15872" width="8.85546875" style="80"/>
    <col min="15873" max="15873" width="5.7109375" style="80" customWidth="1"/>
    <col min="15874" max="15874" width="37.7109375" style="80" customWidth="1"/>
    <col min="15875" max="15875" width="3.7109375" style="80" customWidth="1"/>
    <col min="15876" max="15876" width="41.42578125" style="80" customWidth="1"/>
    <col min="15877" max="16128" width="8.85546875" style="80"/>
    <col min="16129" max="16129" width="5.7109375" style="80" customWidth="1"/>
    <col min="16130" max="16130" width="37.7109375" style="80" customWidth="1"/>
    <col min="16131" max="16131" width="3.7109375" style="80" customWidth="1"/>
    <col min="16132" max="16132" width="41.42578125" style="80" customWidth="1"/>
    <col min="16133" max="16384" width="8.85546875" style="80"/>
  </cols>
  <sheetData>
    <row r="1" spans="1:4" ht="15.75">
      <c r="A1" s="79" t="s">
        <v>161</v>
      </c>
      <c r="B1" s="79"/>
      <c r="C1" s="79"/>
      <c r="D1" s="79"/>
    </row>
    <row r="2" spans="1:4" s="81" customFormat="1" ht="18" customHeight="1">
      <c r="A2" s="449" t="s">
        <v>162</v>
      </c>
      <c r="B2" s="450"/>
      <c r="C2" s="450"/>
      <c r="D2" s="451"/>
    </row>
    <row r="3" spans="1:4" s="81" customFormat="1" ht="15.95" customHeight="1">
      <c r="A3" s="452" t="s">
        <v>163</v>
      </c>
      <c r="B3" s="453"/>
      <c r="C3" s="453"/>
      <c r="D3" s="454"/>
    </row>
    <row r="4" spans="1:4" s="81" customFormat="1" ht="15.95" customHeight="1">
      <c r="A4" s="82"/>
      <c r="B4" s="64"/>
      <c r="C4" s="64"/>
      <c r="D4" s="83"/>
    </row>
    <row r="5" spans="1:4" s="81" customFormat="1" ht="36" customHeight="1">
      <c r="A5" s="455" t="s">
        <v>260</v>
      </c>
      <c r="B5" s="456"/>
      <c r="C5" s="456"/>
      <c r="D5" s="457"/>
    </row>
    <row r="6" spans="1:4" s="81" customFormat="1" ht="15" customHeight="1">
      <c r="A6" s="458" t="s">
        <v>0</v>
      </c>
      <c r="B6" s="458" t="s">
        <v>164</v>
      </c>
      <c r="C6" s="458"/>
      <c r="D6" s="458" t="s">
        <v>5</v>
      </c>
    </row>
    <row r="7" spans="1:4" s="81" customFormat="1" ht="15" customHeight="1">
      <c r="A7" s="458"/>
      <c r="B7" s="458"/>
      <c r="C7" s="458"/>
      <c r="D7" s="458"/>
    </row>
    <row r="8" spans="1:4" s="81" customFormat="1" ht="24" customHeight="1">
      <c r="A8" s="58">
        <v>1</v>
      </c>
      <c r="B8" s="84" t="s">
        <v>165</v>
      </c>
      <c r="C8" s="60" t="s">
        <v>75</v>
      </c>
      <c r="D8" s="60" t="s">
        <v>166</v>
      </c>
    </row>
    <row r="9" spans="1:4" s="81" customFormat="1" ht="31.5">
      <c r="A9" s="58">
        <v>2</v>
      </c>
      <c r="B9" s="84" t="s">
        <v>108</v>
      </c>
      <c r="C9" s="60" t="s">
        <v>75</v>
      </c>
      <c r="D9" s="85" t="str">
        <f>FS!C7</f>
        <v>Construction of  pipe trestle from OJ - 8 to  Land fall Point at Kandla</v>
      </c>
    </row>
    <row r="10" spans="1:4" s="81" customFormat="1" ht="32.1" customHeight="1">
      <c r="A10" s="58">
        <v>3</v>
      </c>
      <c r="B10" s="84" t="s">
        <v>167</v>
      </c>
      <c r="C10" s="60" t="s">
        <v>75</v>
      </c>
      <c r="D10" s="60" t="s">
        <v>168</v>
      </c>
    </row>
    <row r="11" spans="1:4" s="81" customFormat="1" ht="32.1" customHeight="1">
      <c r="A11" s="58">
        <v>4</v>
      </c>
      <c r="B11" s="84" t="s">
        <v>169</v>
      </c>
      <c r="C11" s="60" t="s">
        <v>75</v>
      </c>
      <c r="D11" s="60" t="s">
        <v>103</v>
      </c>
    </row>
    <row r="12" spans="1:4" s="81" customFormat="1" ht="32.1" customHeight="1">
      <c r="A12" s="86">
        <v>6</v>
      </c>
      <c r="B12" s="84" t="s">
        <v>170</v>
      </c>
      <c r="C12" s="60" t="s">
        <v>75</v>
      </c>
      <c r="D12" s="60" t="s">
        <v>103</v>
      </c>
    </row>
    <row r="13" spans="1:4" s="81" customFormat="1" ht="36.6" customHeight="1">
      <c r="A13" s="86">
        <v>7</v>
      </c>
      <c r="B13" s="84" t="s">
        <v>171</v>
      </c>
      <c r="C13" s="60" t="s">
        <v>75</v>
      </c>
      <c r="D13" s="60" t="s">
        <v>103</v>
      </c>
    </row>
    <row r="14" spans="1:4" s="81" customFormat="1" ht="48" customHeight="1">
      <c r="A14" s="86">
        <v>8</v>
      </c>
      <c r="B14" s="84" t="s">
        <v>172</v>
      </c>
      <c r="C14" s="60" t="s">
        <v>75</v>
      </c>
      <c r="D14" s="60" t="s">
        <v>103</v>
      </c>
    </row>
    <row r="15" spans="1:4" s="81" customFormat="1" ht="48" customHeight="1">
      <c r="A15" s="86">
        <v>9</v>
      </c>
      <c r="B15" s="84" t="s">
        <v>173</v>
      </c>
      <c r="C15" s="60" t="s">
        <v>75</v>
      </c>
      <c r="D15" s="60" t="s">
        <v>103</v>
      </c>
    </row>
    <row r="16" spans="1:4" s="81" customFormat="1" ht="31.5">
      <c r="A16" s="87">
        <v>10</v>
      </c>
      <c r="B16" s="84" t="s">
        <v>174</v>
      </c>
      <c r="C16" s="60" t="s">
        <v>75</v>
      </c>
      <c r="D16" s="88" t="s">
        <v>103</v>
      </c>
    </row>
    <row r="17" spans="1:4" s="81" customFormat="1" ht="15.75">
      <c r="A17" s="87">
        <v>11</v>
      </c>
      <c r="B17" s="60" t="s">
        <v>175</v>
      </c>
      <c r="C17" s="60" t="s">
        <v>75</v>
      </c>
      <c r="D17" s="88" t="s">
        <v>176</v>
      </c>
    </row>
    <row r="18" spans="1:4" s="81" customFormat="1" ht="15.75">
      <c r="A18" s="87">
        <v>12</v>
      </c>
      <c r="B18" s="60" t="s">
        <v>177</v>
      </c>
      <c r="C18" s="60" t="s">
        <v>75</v>
      </c>
      <c r="D18" s="88"/>
    </row>
    <row r="19" spans="1:4" s="81" customFormat="1" ht="15.75">
      <c r="A19" s="87"/>
      <c r="B19" s="60"/>
      <c r="C19" s="60"/>
      <c r="D19" s="88" t="s">
        <v>153</v>
      </c>
    </row>
    <row r="20" spans="1:4" s="81" customFormat="1" ht="15.75">
      <c r="A20" s="87"/>
      <c r="B20" s="60"/>
      <c r="C20" s="60"/>
      <c r="D20" s="89"/>
    </row>
    <row r="21" spans="1:4" s="81" customFormat="1" ht="15.75">
      <c r="A21" s="87"/>
      <c r="B21" s="59" t="s">
        <v>178</v>
      </c>
      <c r="C21" s="60"/>
      <c r="D21" s="89"/>
    </row>
    <row r="22" spans="1:4" s="81" customFormat="1" ht="15.75">
      <c r="A22" s="87"/>
      <c r="B22" s="59" t="s">
        <v>179</v>
      </c>
      <c r="C22" s="60"/>
      <c r="D22" s="89"/>
    </row>
    <row r="23" spans="1:4" s="81" customFormat="1" ht="15.75">
      <c r="A23" s="87"/>
      <c r="B23" s="59" t="s">
        <v>180</v>
      </c>
      <c r="C23" s="60"/>
      <c r="D23" s="90"/>
    </row>
    <row r="24" spans="1:4" s="81" customFormat="1" ht="15.75">
      <c r="A24" s="87"/>
      <c r="B24" s="59" t="s">
        <v>181</v>
      </c>
      <c r="C24" s="91"/>
      <c r="D24" s="92"/>
    </row>
    <row r="25" spans="1:4" s="81" customFormat="1" ht="15.75">
      <c r="A25" s="87"/>
      <c r="B25" s="59"/>
      <c r="C25" s="91"/>
      <c r="D25" s="92"/>
    </row>
    <row r="26" spans="1:4" s="81" customFormat="1" ht="15.75">
      <c r="A26" s="87"/>
      <c r="B26" s="59"/>
      <c r="C26" s="91"/>
      <c r="D26" s="93" t="s">
        <v>182</v>
      </c>
    </row>
    <row r="27" spans="1:4" s="81" customFormat="1" ht="15.75">
      <c r="A27" s="87"/>
      <c r="B27" s="59"/>
      <c r="C27" s="91"/>
      <c r="D27" s="93" t="s">
        <v>183</v>
      </c>
    </row>
    <row r="28" spans="1:4" s="81" customFormat="1" ht="15.75">
      <c r="A28" s="87"/>
      <c r="B28" s="60"/>
      <c r="C28" s="91"/>
      <c r="D28" s="94"/>
    </row>
    <row r="29" spans="1:4" s="81" customFormat="1" ht="15.75">
      <c r="A29" s="87"/>
      <c r="B29" s="60"/>
      <c r="C29" s="91"/>
      <c r="D29" s="94"/>
    </row>
    <row r="30" spans="1:4" s="81" customFormat="1" ht="18" customHeight="1">
      <c r="A30" s="95"/>
      <c r="B30" s="93" t="s">
        <v>184</v>
      </c>
      <c r="C30" s="96"/>
      <c r="D30" s="97" t="s">
        <v>185</v>
      </c>
    </row>
  </sheetData>
  <mergeCells count="7">
    <mergeCell ref="A2:D2"/>
    <mergeCell ref="A3:D3"/>
    <mergeCell ref="A5:D5"/>
    <mergeCell ref="A6:A7"/>
    <mergeCell ref="B6:B7"/>
    <mergeCell ref="C6:C7"/>
    <mergeCell ref="D6:D7"/>
  </mergeCells>
  <printOptions horizontalCentered="1"/>
  <pageMargins left="0.2" right="0.2"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35"/>
  <sheetViews>
    <sheetView view="pageBreakPreview" topLeftCell="A15" zoomScaleNormal="100" zoomScaleSheetLayoutView="100" workbookViewId="0">
      <selection activeCell="B30" sqref="B30"/>
    </sheetView>
  </sheetViews>
  <sheetFormatPr defaultRowHeight="12.75"/>
  <cols>
    <col min="1" max="1" width="8.85546875" style="80"/>
    <col min="2" max="2" width="92.85546875" style="80" customWidth="1"/>
    <col min="3" max="3" width="15.140625" style="110" customWidth="1"/>
    <col min="4" max="257" width="8.85546875" style="80"/>
    <col min="258" max="258" width="92.85546875" style="80" customWidth="1"/>
    <col min="259" max="259" width="15.140625" style="80" customWidth="1"/>
    <col min="260" max="513" width="8.85546875" style="80"/>
    <col min="514" max="514" width="92.85546875" style="80" customWidth="1"/>
    <col min="515" max="515" width="15.140625" style="80" customWidth="1"/>
    <col min="516" max="769" width="8.85546875" style="80"/>
    <col min="770" max="770" width="92.85546875" style="80" customWidth="1"/>
    <col min="771" max="771" width="15.140625" style="80" customWidth="1"/>
    <col min="772" max="1025" width="8.85546875" style="80"/>
    <col min="1026" max="1026" width="92.85546875" style="80" customWidth="1"/>
    <col min="1027" max="1027" width="15.140625" style="80" customWidth="1"/>
    <col min="1028" max="1281" width="8.85546875" style="80"/>
    <col min="1282" max="1282" width="92.85546875" style="80" customWidth="1"/>
    <col min="1283" max="1283" width="15.140625" style="80" customWidth="1"/>
    <col min="1284" max="1537" width="8.85546875" style="80"/>
    <col min="1538" max="1538" width="92.85546875" style="80" customWidth="1"/>
    <col min="1539" max="1539" width="15.140625" style="80" customWidth="1"/>
    <col min="1540" max="1793" width="8.85546875" style="80"/>
    <col min="1794" max="1794" width="92.85546875" style="80" customWidth="1"/>
    <col min="1795" max="1795" width="15.140625" style="80" customWidth="1"/>
    <col min="1796" max="2049" width="8.85546875" style="80"/>
    <col min="2050" max="2050" width="92.85546875" style="80" customWidth="1"/>
    <col min="2051" max="2051" width="15.140625" style="80" customWidth="1"/>
    <col min="2052" max="2305" width="8.85546875" style="80"/>
    <col min="2306" max="2306" width="92.85546875" style="80" customWidth="1"/>
    <col min="2307" max="2307" width="15.140625" style="80" customWidth="1"/>
    <col min="2308" max="2561" width="8.85546875" style="80"/>
    <col min="2562" max="2562" width="92.85546875" style="80" customWidth="1"/>
    <col min="2563" max="2563" width="15.140625" style="80" customWidth="1"/>
    <col min="2564" max="2817" width="8.85546875" style="80"/>
    <col min="2818" max="2818" width="92.85546875" style="80" customWidth="1"/>
    <col min="2819" max="2819" width="15.140625" style="80" customWidth="1"/>
    <col min="2820" max="3073" width="8.85546875" style="80"/>
    <col min="3074" max="3074" width="92.85546875" style="80" customWidth="1"/>
    <col min="3075" max="3075" width="15.140625" style="80" customWidth="1"/>
    <col min="3076" max="3329" width="8.85546875" style="80"/>
    <col min="3330" max="3330" width="92.85546875" style="80" customWidth="1"/>
    <col min="3331" max="3331" width="15.140625" style="80" customWidth="1"/>
    <col min="3332" max="3585" width="8.85546875" style="80"/>
    <col min="3586" max="3586" width="92.85546875" style="80" customWidth="1"/>
    <col min="3587" max="3587" width="15.140625" style="80" customWidth="1"/>
    <col min="3588" max="3841" width="8.85546875" style="80"/>
    <col min="3842" max="3842" width="92.85546875" style="80" customWidth="1"/>
    <col min="3843" max="3843" width="15.140625" style="80" customWidth="1"/>
    <col min="3844" max="4097" width="8.85546875" style="80"/>
    <col min="4098" max="4098" width="92.85546875" style="80" customWidth="1"/>
    <col min="4099" max="4099" width="15.140625" style="80" customWidth="1"/>
    <col min="4100" max="4353" width="8.85546875" style="80"/>
    <col min="4354" max="4354" width="92.85546875" style="80" customWidth="1"/>
    <col min="4355" max="4355" width="15.140625" style="80" customWidth="1"/>
    <col min="4356" max="4609" width="8.85546875" style="80"/>
    <col min="4610" max="4610" width="92.85546875" style="80" customWidth="1"/>
    <col min="4611" max="4611" width="15.140625" style="80" customWidth="1"/>
    <col min="4612" max="4865" width="8.85546875" style="80"/>
    <col min="4866" max="4866" width="92.85546875" style="80" customWidth="1"/>
    <col min="4867" max="4867" width="15.140625" style="80" customWidth="1"/>
    <col min="4868" max="5121" width="8.85546875" style="80"/>
    <col min="5122" max="5122" width="92.85546875" style="80" customWidth="1"/>
    <col min="5123" max="5123" width="15.140625" style="80" customWidth="1"/>
    <col min="5124" max="5377" width="8.85546875" style="80"/>
    <col min="5378" max="5378" width="92.85546875" style="80" customWidth="1"/>
    <col min="5379" max="5379" width="15.140625" style="80" customWidth="1"/>
    <col min="5380" max="5633" width="8.85546875" style="80"/>
    <col min="5634" max="5634" width="92.85546875" style="80" customWidth="1"/>
    <col min="5635" max="5635" width="15.140625" style="80" customWidth="1"/>
    <col min="5636" max="5889" width="8.85546875" style="80"/>
    <col min="5890" max="5890" width="92.85546875" style="80" customWidth="1"/>
    <col min="5891" max="5891" width="15.140625" style="80" customWidth="1"/>
    <col min="5892" max="6145" width="8.85546875" style="80"/>
    <col min="6146" max="6146" width="92.85546875" style="80" customWidth="1"/>
    <col min="6147" max="6147" width="15.140625" style="80" customWidth="1"/>
    <col min="6148" max="6401" width="8.85546875" style="80"/>
    <col min="6402" max="6402" width="92.85546875" style="80" customWidth="1"/>
    <col min="6403" max="6403" width="15.140625" style="80" customWidth="1"/>
    <col min="6404" max="6657" width="8.85546875" style="80"/>
    <col min="6658" max="6658" width="92.85546875" style="80" customWidth="1"/>
    <col min="6659" max="6659" width="15.140625" style="80" customWidth="1"/>
    <col min="6660" max="6913" width="8.85546875" style="80"/>
    <col min="6914" max="6914" width="92.85546875" style="80" customWidth="1"/>
    <col min="6915" max="6915" width="15.140625" style="80" customWidth="1"/>
    <col min="6916" max="7169" width="8.85546875" style="80"/>
    <col min="7170" max="7170" width="92.85546875" style="80" customWidth="1"/>
    <col min="7171" max="7171" width="15.140625" style="80" customWidth="1"/>
    <col min="7172" max="7425" width="8.85546875" style="80"/>
    <col min="7426" max="7426" width="92.85546875" style="80" customWidth="1"/>
    <col min="7427" max="7427" width="15.140625" style="80" customWidth="1"/>
    <col min="7428" max="7681" width="8.85546875" style="80"/>
    <col min="7682" max="7682" width="92.85546875" style="80" customWidth="1"/>
    <col min="7683" max="7683" width="15.140625" style="80" customWidth="1"/>
    <col min="7684" max="7937" width="8.85546875" style="80"/>
    <col min="7938" max="7938" width="92.85546875" style="80" customWidth="1"/>
    <col min="7939" max="7939" width="15.140625" style="80" customWidth="1"/>
    <col min="7940" max="8193" width="8.85546875" style="80"/>
    <col min="8194" max="8194" width="92.85546875" style="80" customWidth="1"/>
    <col min="8195" max="8195" width="15.140625" style="80" customWidth="1"/>
    <col min="8196" max="8449" width="8.85546875" style="80"/>
    <col min="8450" max="8450" width="92.85546875" style="80" customWidth="1"/>
    <col min="8451" max="8451" width="15.140625" style="80" customWidth="1"/>
    <col min="8452" max="8705" width="8.85546875" style="80"/>
    <col min="8706" max="8706" width="92.85546875" style="80" customWidth="1"/>
    <col min="8707" max="8707" width="15.140625" style="80" customWidth="1"/>
    <col min="8708" max="8961" width="8.85546875" style="80"/>
    <col min="8962" max="8962" width="92.85546875" style="80" customWidth="1"/>
    <col min="8963" max="8963" width="15.140625" style="80" customWidth="1"/>
    <col min="8964" max="9217" width="8.85546875" style="80"/>
    <col min="9218" max="9218" width="92.85546875" style="80" customWidth="1"/>
    <col min="9219" max="9219" width="15.140625" style="80" customWidth="1"/>
    <col min="9220" max="9473" width="8.85546875" style="80"/>
    <col min="9474" max="9474" width="92.85546875" style="80" customWidth="1"/>
    <col min="9475" max="9475" width="15.140625" style="80" customWidth="1"/>
    <col min="9476" max="9729" width="8.85546875" style="80"/>
    <col min="9730" max="9730" width="92.85546875" style="80" customWidth="1"/>
    <col min="9731" max="9731" width="15.140625" style="80" customWidth="1"/>
    <col min="9732" max="9985" width="8.85546875" style="80"/>
    <col min="9986" max="9986" width="92.85546875" style="80" customWidth="1"/>
    <col min="9987" max="9987" width="15.140625" style="80" customWidth="1"/>
    <col min="9988" max="10241" width="8.85546875" style="80"/>
    <col min="10242" max="10242" width="92.85546875" style="80" customWidth="1"/>
    <col min="10243" max="10243" width="15.140625" style="80" customWidth="1"/>
    <col min="10244" max="10497" width="8.85546875" style="80"/>
    <col min="10498" max="10498" width="92.85546875" style="80" customWidth="1"/>
    <col min="10499" max="10499" width="15.140625" style="80" customWidth="1"/>
    <col min="10500" max="10753" width="8.85546875" style="80"/>
    <col min="10754" max="10754" width="92.85546875" style="80" customWidth="1"/>
    <col min="10755" max="10755" width="15.140625" style="80" customWidth="1"/>
    <col min="10756" max="11009" width="8.85546875" style="80"/>
    <col min="11010" max="11010" width="92.85546875" style="80" customWidth="1"/>
    <col min="11011" max="11011" width="15.140625" style="80" customWidth="1"/>
    <col min="11012" max="11265" width="8.85546875" style="80"/>
    <col min="11266" max="11266" width="92.85546875" style="80" customWidth="1"/>
    <col min="11267" max="11267" width="15.140625" style="80" customWidth="1"/>
    <col min="11268" max="11521" width="8.85546875" style="80"/>
    <col min="11522" max="11522" width="92.85546875" style="80" customWidth="1"/>
    <col min="11523" max="11523" width="15.140625" style="80" customWidth="1"/>
    <col min="11524" max="11777" width="8.85546875" style="80"/>
    <col min="11778" max="11778" width="92.85546875" style="80" customWidth="1"/>
    <col min="11779" max="11779" width="15.140625" style="80" customWidth="1"/>
    <col min="11780" max="12033" width="8.85546875" style="80"/>
    <col min="12034" max="12034" width="92.85546875" style="80" customWidth="1"/>
    <col min="12035" max="12035" width="15.140625" style="80" customWidth="1"/>
    <col min="12036" max="12289" width="8.85546875" style="80"/>
    <col min="12290" max="12290" width="92.85546875" style="80" customWidth="1"/>
    <col min="12291" max="12291" width="15.140625" style="80" customWidth="1"/>
    <col min="12292" max="12545" width="8.85546875" style="80"/>
    <col min="12546" max="12546" width="92.85546875" style="80" customWidth="1"/>
    <col min="12547" max="12547" width="15.140625" style="80" customWidth="1"/>
    <col min="12548" max="12801" width="8.85546875" style="80"/>
    <col min="12802" max="12802" width="92.85546875" style="80" customWidth="1"/>
    <col min="12803" max="12803" width="15.140625" style="80" customWidth="1"/>
    <col min="12804" max="13057" width="8.85546875" style="80"/>
    <col min="13058" max="13058" width="92.85546875" style="80" customWidth="1"/>
    <col min="13059" max="13059" width="15.140625" style="80" customWidth="1"/>
    <col min="13060" max="13313" width="8.85546875" style="80"/>
    <col min="13314" max="13314" width="92.85546875" style="80" customWidth="1"/>
    <col min="13315" max="13315" width="15.140625" style="80" customWidth="1"/>
    <col min="13316" max="13569" width="8.85546875" style="80"/>
    <col min="13570" max="13570" width="92.85546875" style="80" customWidth="1"/>
    <col min="13571" max="13571" width="15.140625" style="80" customWidth="1"/>
    <col min="13572" max="13825" width="8.85546875" style="80"/>
    <col min="13826" max="13826" width="92.85546875" style="80" customWidth="1"/>
    <col min="13827" max="13827" width="15.140625" style="80" customWidth="1"/>
    <col min="13828" max="14081" width="8.85546875" style="80"/>
    <col min="14082" max="14082" width="92.85546875" style="80" customWidth="1"/>
    <col min="14083" max="14083" width="15.140625" style="80" customWidth="1"/>
    <col min="14084" max="14337" width="8.85546875" style="80"/>
    <col min="14338" max="14338" width="92.85546875" style="80" customWidth="1"/>
    <col min="14339" max="14339" width="15.140625" style="80" customWidth="1"/>
    <col min="14340" max="14593" width="8.85546875" style="80"/>
    <col min="14594" max="14594" width="92.85546875" style="80" customWidth="1"/>
    <col min="14595" max="14595" width="15.140625" style="80" customWidth="1"/>
    <col min="14596" max="14849" width="8.85546875" style="80"/>
    <col min="14850" max="14850" width="92.85546875" style="80" customWidth="1"/>
    <col min="14851" max="14851" width="15.140625" style="80" customWidth="1"/>
    <col min="14852" max="15105" width="8.85546875" style="80"/>
    <col min="15106" max="15106" width="92.85546875" style="80" customWidth="1"/>
    <col min="15107" max="15107" width="15.140625" style="80" customWidth="1"/>
    <col min="15108" max="15361" width="8.85546875" style="80"/>
    <col min="15362" max="15362" width="92.85546875" style="80" customWidth="1"/>
    <col min="15363" max="15363" width="15.140625" style="80" customWidth="1"/>
    <col min="15364" max="15617" width="8.85546875" style="80"/>
    <col min="15618" max="15618" width="92.85546875" style="80" customWidth="1"/>
    <col min="15619" max="15619" width="15.140625" style="80" customWidth="1"/>
    <col min="15620" max="15873" width="8.85546875" style="80"/>
    <col min="15874" max="15874" width="92.85546875" style="80" customWidth="1"/>
    <col min="15875" max="15875" width="15.140625" style="80" customWidth="1"/>
    <col min="15876" max="16129" width="8.85546875" style="80"/>
    <col min="16130" max="16130" width="92.85546875" style="80" customWidth="1"/>
    <col min="16131" max="16131" width="15.140625" style="80" customWidth="1"/>
    <col min="16132" max="16384" width="8.85546875" style="80"/>
  </cols>
  <sheetData>
    <row r="1" spans="1:3" s="98" customFormat="1" ht="18">
      <c r="A1" s="459" t="s">
        <v>186</v>
      </c>
      <c r="B1" s="459"/>
      <c r="C1" s="459"/>
    </row>
    <row r="2" spans="1:3" s="98" customFormat="1" ht="18">
      <c r="A2" s="459" t="s">
        <v>187</v>
      </c>
      <c r="B2" s="459"/>
      <c r="C2" s="459"/>
    </row>
    <row r="3" spans="1:3" s="99" customFormat="1" ht="15.75">
      <c r="A3" s="460" t="s">
        <v>163</v>
      </c>
      <c r="B3" s="460"/>
      <c r="C3" s="460"/>
    </row>
    <row r="4" spans="1:3" s="99" customFormat="1" ht="15">
      <c r="C4" s="100"/>
    </row>
    <row r="5" spans="1:3" s="99" customFormat="1" ht="15.75">
      <c r="A5" s="461" t="s">
        <v>262</v>
      </c>
      <c r="B5" s="461"/>
      <c r="C5" s="461"/>
    </row>
    <row r="6" spans="1:3" s="99" customFormat="1" ht="15.75">
      <c r="A6" s="101"/>
      <c r="B6" s="101"/>
      <c r="C6" s="101"/>
    </row>
    <row r="7" spans="1:3" s="99" customFormat="1" ht="15">
      <c r="C7" s="100"/>
    </row>
    <row r="8" spans="1:3" s="99" customFormat="1" ht="15.75" customHeight="1">
      <c r="A8" s="462" t="s">
        <v>0</v>
      </c>
      <c r="B8" s="462" t="s">
        <v>164</v>
      </c>
      <c r="C8" s="462" t="s">
        <v>5</v>
      </c>
    </row>
    <row r="9" spans="1:3" s="99" customFormat="1" ht="15.75" customHeight="1">
      <c r="A9" s="462"/>
      <c r="B9" s="462"/>
      <c r="C9" s="462"/>
    </row>
    <row r="10" spans="1:3" s="99" customFormat="1" ht="41.25" customHeight="1">
      <c r="A10" s="102">
        <v>1</v>
      </c>
      <c r="B10" s="103" t="s">
        <v>188</v>
      </c>
      <c r="C10" s="104" t="s">
        <v>103</v>
      </c>
    </row>
    <row r="11" spans="1:3" s="99" customFormat="1" ht="41.25" customHeight="1">
      <c r="A11" s="102">
        <v>2</v>
      </c>
      <c r="B11" s="103" t="s">
        <v>189</v>
      </c>
      <c r="C11" s="104" t="s">
        <v>103</v>
      </c>
    </row>
    <row r="12" spans="1:3" s="99" customFormat="1" ht="41.25" customHeight="1">
      <c r="A12" s="102">
        <v>3</v>
      </c>
      <c r="B12" s="103" t="s">
        <v>190</v>
      </c>
      <c r="C12" s="104" t="s">
        <v>103</v>
      </c>
    </row>
    <row r="13" spans="1:3" s="99" customFormat="1" ht="23.25" customHeight="1">
      <c r="A13" s="102">
        <v>4</v>
      </c>
      <c r="B13" s="103" t="s">
        <v>191</v>
      </c>
      <c r="C13" s="104" t="s">
        <v>103</v>
      </c>
    </row>
    <row r="14" spans="1:3" s="99" customFormat="1" ht="36.75" customHeight="1">
      <c r="A14" s="102">
        <v>5</v>
      </c>
      <c r="B14" s="103" t="s">
        <v>192</v>
      </c>
      <c r="C14" s="104" t="s">
        <v>103</v>
      </c>
    </row>
    <row r="15" spans="1:3" s="99" customFormat="1" ht="41.25" customHeight="1">
      <c r="A15" s="102">
        <v>6</v>
      </c>
      <c r="B15" s="103" t="s">
        <v>193</v>
      </c>
      <c r="C15" s="104" t="s">
        <v>103</v>
      </c>
    </row>
    <row r="16" spans="1:3" s="99" customFormat="1" ht="20.25" customHeight="1">
      <c r="A16" s="102">
        <v>7</v>
      </c>
      <c r="B16" s="103" t="s">
        <v>194</v>
      </c>
      <c r="C16" s="104" t="s">
        <v>195</v>
      </c>
    </row>
    <row r="17" spans="1:3" s="99" customFormat="1" ht="41.25" customHeight="1">
      <c r="A17" s="102">
        <v>8</v>
      </c>
      <c r="B17" s="103" t="s">
        <v>196</v>
      </c>
      <c r="C17" s="104" t="s">
        <v>103</v>
      </c>
    </row>
    <row r="18" spans="1:3" s="99" customFormat="1" ht="54.75" customHeight="1">
      <c r="A18" s="102">
        <v>9</v>
      </c>
      <c r="B18" s="103" t="s">
        <v>197</v>
      </c>
      <c r="C18" s="104"/>
    </row>
    <row r="19" spans="1:3" s="99" customFormat="1" ht="24.75" customHeight="1">
      <c r="A19" s="105" t="s">
        <v>31</v>
      </c>
      <c r="B19" s="103" t="s">
        <v>198</v>
      </c>
      <c r="C19" s="104" t="s">
        <v>103</v>
      </c>
    </row>
    <row r="20" spans="1:3" s="99" customFormat="1" ht="36" customHeight="1">
      <c r="A20" s="105" t="s">
        <v>64</v>
      </c>
      <c r="B20" s="103" t="s">
        <v>199</v>
      </c>
      <c r="C20" s="104" t="s">
        <v>103</v>
      </c>
    </row>
    <row r="21" spans="1:3" s="99" customFormat="1" ht="24" customHeight="1">
      <c r="A21" s="105" t="s">
        <v>65</v>
      </c>
      <c r="B21" s="103" t="s">
        <v>200</v>
      </c>
      <c r="C21" s="104" t="s">
        <v>103</v>
      </c>
    </row>
    <row r="22" spans="1:3" s="99" customFormat="1" ht="21.75" customHeight="1">
      <c r="A22" s="105" t="s">
        <v>66</v>
      </c>
      <c r="B22" s="103" t="s">
        <v>201</v>
      </c>
      <c r="C22" s="104" t="s">
        <v>103</v>
      </c>
    </row>
    <row r="23" spans="1:3" s="99" customFormat="1" ht="21" customHeight="1">
      <c r="A23" s="105" t="s">
        <v>67</v>
      </c>
      <c r="B23" s="103" t="s">
        <v>202</v>
      </c>
      <c r="C23" s="104" t="s">
        <v>103</v>
      </c>
    </row>
    <row r="24" spans="1:3" s="99" customFormat="1" ht="23.25" customHeight="1">
      <c r="A24" s="105" t="s">
        <v>203</v>
      </c>
      <c r="B24" s="103" t="s">
        <v>204</v>
      </c>
      <c r="C24" s="104" t="s">
        <v>103</v>
      </c>
    </row>
    <row r="25" spans="1:3" s="99" customFormat="1" ht="24.75" customHeight="1">
      <c r="A25" s="105" t="s">
        <v>205</v>
      </c>
      <c r="B25" s="103" t="s">
        <v>206</v>
      </c>
      <c r="C25" s="104" t="s">
        <v>103</v>
      </c>
    </row>
    <row r="26" spans="1:3" s="99" customFormat="1" ht="21" customHeight="1">
      <c r="A26" s="105" t="s">
        <v>207</v>
      </c>
      <c r="B26" s="103" t="s">
        <v>208</v>
      </c>
      <c r="C26" s="104" t="s">
        <v>103</v>
      </c>
    </row>
    <row r="27" spans="1:3" s="99" customFormat="1" ht="21" customHeight="1">
      <c r="A27" s="105" t="s">
        <v>209</v>
      </c>
      <c r="B27" s="103" t="s">
        <v>210</v>
      </c>
      <c r="C27" s="104" t="s">
        <v>103</v>
      </c>
    </row>
    <row r="28" spans="1:3" s="99" customFormat="1" ht="15">
      <c r="C28" s="100"/>
    </row>
    <row r="29" spans="1:3" s="99" customFormat="1" ht="15">
      <c r="C29" s="100"/>
    </row>
    <row r="30" spans="1:3" s="99" customFormat="1" ht="15">
      <c r="C30" s="100"/>
    </row>
    <row r="31" spans="1:3" s="99" customFormat="1" ht="15">
      <c r="C31" s="100"/>
    </row>
    <row r="32" spans="1:3" s="99" customFormat="1" ht="15">
      <c r="C32" s="100"/>
    </row>
    <row r="33" spans="1:3" s="99" customFormat="1" ht="15">
      <c r="C33" s="100"/>
    </row>
    <row r="34" spans="1:3" s="99" customFormat="1" ht="15">
      <c r="C34" s="100"/>
    </row>
    <row r="35" spans="1:3" s="106" customFormat="1" ht="15.75">
      <c r="A35" s="106" t="s">
        <v>211</v>
      </c>
      <c r="B35" s="106" t="s">
        <v>263</v>
      </c>
      <c r="C35" s="107"/>
    </row>
  </sheetData>
  <mergeCells count="7">
    <mergeCell ref="A1:C1"/>
    <mergeCell ref="A2:C2"/>
    <mergeCell ref="A3:C3"/>
    <mergeCell ref="A5:C5"/>
    <mergeCell ref="A8:A9"/>
    <mergeCell ref="B8:B9"/>
    <mergeCell ref="C8:C9"/>
  </mergeCells>
  <pageMargins left="0.7" right="0.7" top="0.75" bottom="0.75"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6779F-D34D-4524-B30E-38E4E9B28A7C}">
  <dimension ref="A1:O85"/>
  <sheetViews>
    <sheetView workbookViewId="0">
      <selection activeCell="Q8" sqref="Q8"/>
    </sheetView>
  </sheetViews>
  <sheetFormatPr defaultRowHeight="15"/>
  <cols>
    <col min="1" max="1" width="6" style="331" customWidth="1"/>
    <col min="2" max="2" width="56.42578125" style="250" customWidth="1"/>
    <col min="3" max="3" width="9.5703125" style="250" customWidth="1"/>
    <col min="4" max="4" width="11.140625" style="250" customWidth="1"/>
    <col min="5" max="5" width="9.85546875" style="250" customWidth="1"/>
    <col min="6" max="6" width="9.85546875" style="250" bestFit="1" customWidth="1"/>
    <col min="7" max="7" width="9" style="250" customWidth="1"/>
    <col min="8" max="8" width="12.5703125" style="250" bestFit="1" customWidth="1"/>
    <col min="9" max="9" width="15.140625" style="333" customWidth="1"/>
    <col min="10" max="10" width="7.7109375" style="333" customWidth="1"/>
    <col min="11" max="11" width="21.28515625" style="333" customWidth="1"/>
    <col min="12" max="12" width="13" style="336" bestFit="1" customWidth="1"/>
    <col min="13" max="13" width="12.7109375" style="250" bestFit="1" customWidth="1"/>
    <col min="14" max="14" width="11" style="250" bestFit="1" customWidth="1"/>
    <col min="15" max="231" width="9.140625" style="250"/>
    <col min="232" max="232" width="4.7109375" style="250" customWidth="1"/>
    <col min="233" max="233" width="56.42578125" style="250" customWidth="1"/>
    <col min="234" max="234" width="9.85546875" style="250" customWidth="1"/>
    <col min="235" max="235" width="11.28515625" style="250" bestFit="1" customWidth="1"/>
    <col min="236" max="236" width="11" style="250" customWidth="1"/>
    <col min="237" max="237" width="9.140625" style="250" bestFit="1" customWidth="1"/>
    <col min="238" max="238" width="9" style="250" customWidth="1"/>
    <col min="239" max="239" width="14.28515625" style="250" customWidth="1"/>
    <col min="240" max="240" width="12.7109375" style="250" customWidth="1"/>
    <col min="241" max="241" width="6.140625" style="250" bestFit="1" customWidth="1"/>
    <col min="242" max="242" width="17.85546875" style="250" customWidth="1"/>
    <col min="243" max="243" width="14.7109375" style="250" customWidth="1"/>
    <col min="244" max="244" width="4.7109375" style="250" customWidth="1"/>
    <col min="245" max="245" width="56.42578125" style="250" customWidth="1"/>
    <col min="246" max="246" width="9.85546875" style="250" customWidth="1"/>
    <col min="247" max="247" width="11.28515625" style="250" bestFit="1" customWidth="1"/>
    <col min="248" max="248" width="11" style="250" customWidth="1"/>
    <col min="249" max="249" width="9.140625" style="250" bestFit="1" customWidth="1"/>
    <col min="250" max="250" width="9" style="250" customWidth="1"/>
    <col min="251" max="251" width="14.28515625" style="250" customWidth="1"/>
    <col min="252" max="252" width="17.42578125" style="250" bestFit="1" customWidth="1"/>
    <col min="253" max="253" width="33.7109375" style="250" bestFit="1" customWidth="1"/>
    <col min="254" max="256" width="9.140625" style="250"/>
    <col min="257" max="257" width="6" style="250" customWidth="1"/>
    <col min="258" max="258" width="56.42578125" style="250" customWidth="1"/>
    <col min="259" max="259" width="9.5703125" style="250" customWidth="1"/>
    <col min="260" max="260" width="11.140625" style="250" customWidth="1"/>
    <col min="261" max="261" width="9.85546875" style="250" customWidth="1"/>
    <col min="262" max="262" width="9.85546875" style="250" bestFit="1" customWidth="1"/>
    <col min="263" max="263" width="9" style="250" customWidth="1"/>
    <col min="264" max="264" width="12.5703125" style="250" bestFit="1" customWidth="1"/>
    <col min="265" max="265" width="15.140625" style="250" customWidth="1"/>
    <col min="266" max="266" width="7.7109375" style="250" customWidth="1"/>
    <col min="267" max="267" width="21.28515625" style="250" customWidth="1"/>
    <col min="268" max="268" width="13" style="250" bestFit="1" customWidth="1"/>
    <col min="269" max="269" width="12.7109375" style="250" bestFit="1" customWidth="1"/>
    <col min="270" max="270" width="11" style="250" bestFit="1" customWidth="1"/>
    <col min="271" max="487" width="9.140625" style="250"/>
    <col min="488" max="488" width="4.7109375" style="250" customWidth="1"/>
    <col min="489" max="489" width="56.42578125" style="250" customWidth="1"/>
    <col min="490" max="490" width="9.85546875" style="250" customWidth="1"/>
    <col min="491" max="491" width="11.28515625" style="250" bestFit="1" customWidth="1"/>
    <col min="492" max="492" width="11" style="250" customWidth="1"/>
    <col min="493" max="493" width="9.140625" style="250" bestFit="1"/>
    <col min="494" max="494" width="9" style="250" customWidth="1"/>
    <col min="495" max="495" width="14.28515625" style="250" customWidth="1"/>
    <col min="496" max="496" width="12.7109375" style="250" customWidth="1"/>
    <col min="497" max="497" width="6.140625" style="250" bestFit="1" customWidth="1"/>
    <col min="498" max="498" width="17.85546875" style="250" customWidth="1"/>
    <col min="499" max="499" width="14.7109375" style="250" customWidth="1"/>
    <col min="500" max="500" width="4.7109375" style="250" customWidth="1"/>
    <col min="501" max="501" width="56.42578125" style="250" customWidth="1"/>
    <col min="502" max="502" width="9.85546875" style="250" customWidth="1"/>
    <col min="503" max="503" width="11.28515625" style="250" bestFit="1" customWidth="1"/>
    <col min="504" max="504" width="11" style="250" customWidth="1"/>
    <col min="505" max="505" width="9.140625" style="250" bestFit="1"/>
    <col min="506" max="506" width="9" style="250" customWidth="1"/>
    <col min="507" max="507" width="14.28515625" style="250" customWidth="1"/>
    <col min="508" max="508" width="17.42578125" style="250" bestFit="1" customWidth="1"/>
    <col min="509" max="509" width="33.7109375" style="250" bestFit="1" customWidth="1"/>
    <col min="510" max="512" width="9.140625" style="250"/>
    <col min="513" max="513" width="6" style="250" customWidth="1"/>
    <col min="514" max="514" width="56.42578125" style="250" customWidth="1"/>
    <col min="515" max="515" width="9.5703125" style="250" customWidth="1"/>
    <col min="516" max="516" width="11.140625" style="250" customWidth="1"/>
    <col min="517" max="517" width="9.85546875" style="250" customWidth="1"/>
    <col min="518" max="518" width="9.85546875" style="250" bestFit="1" customWidth="1"/>
    <col min="519" max="519" width="9" style="250" customWidth="1"/>
    <col min="520" max="520" width="12.5703125" style="250" bestFit="1" customWidth="1"/>
    <col min="521" max="521" width="15.140625" style="250" customWidth="1"/>
    <col min="522" max="522" width="7.7109375" style="250" customWidth="1"/>
    <col min="523" max="523" width="21.28515625" style="250" customWidth="1"/>
    <col min="524" max="524" width="13" style="250" bestFit="1" customWidth="1"/>
    <col min="525" max="525" width="12.7109375" style="250" bestFit="1" customWidth="1"/>
    <col min="526" max="526" width="11" style="250" bestFit="1" customWidth="1"/>
    <col min="527" max="743" width="9.140625" style="250"/>
    <col min="744" max="744" width="4.7109375" style="250" customWidth="1"/>
    <col min="745" max="745" width="56.42578125" style="250" customWidth="1"/>
    <col min="746" max="746" width="9.85546875" style="250" customWidth="1"/>
    <col min="747" max="747" width="11.28515625" style="250" bestFit="1" customWidth="1"/>
    <col min="748" max="748" width="11" style="250" customWidth="1"/>
    <col min="749" max="749" width="9.140625" style="250" bestFit="1"/>
    <col min="750" max="750" width="9" style="250" customWidth="1"/>
    <col min="751" max="751" width="14.28515625" style="250" customWidth="1"/>
    <col min="752" max="752" width="12.7109375" style="250" customWidth="1"/>
    <col min="753" max="753" width="6.140625" style="250" bestFit="1" customWidth="1"/>
    <col min="754" max="754" width="17.85546875" style="250" customWidth="1"/>
    <col min="755" max="755" width="14.7109375" style="250" customWidth="1"/>
    <col min="756" max="756" width="4.7109375" style="250" customWidth="1"/>
    <col min="757" max="757" width="56.42578125" style="250" customWidth="1"/>
    <col min="758" max="758" width="9.85546875" style="250" customWidth="1"/>
    <col min="759" max="759" width="11.28515625" style="250" bestFit="1" customWidth="1"/>
    <col min="760" max="760" width="11" style="250" customWidth="1"/>
    <col min="761" max="761" width="9.140625" style="250" bestFit="1"/>
    <col min="762" max="762" width="9" style="250" customWidth="1"/>
    <col min="763" max="763" width="14.28515625" style="250" customWidth="1"/>
    <col min="764" max="764" width="17.42578125" style="250" bestFit="1" customWidth="1"/>
    <col min="765" max="765" width="33.7109375" style="250" bestFit="1" customWidth="1"/>
    <col min="766" max="768" width="9.140625" style="250"/>
    <col min="769" max="769" width="6" style="250" customWidth="1"/>
    <col min="770" max="770" width="56.42578125" style="250" customWidth="1"/>
    <col min="771" max="771" width="9.5703125" style="250" customWidth="1"/>
    <col min="772" max="772" width="11.140625" style="250" customWidth="1"/>
    <col min="773" max="773" width="9.85546875" style="250" customWidth="1"/>
    <col min="774" max="774" width="9.85546875" style="250" bestFit="1" customWidth="1"/>
    <col min="775" max="775" width="9" style="250" customWidth="1"/>
    <col min="776" max="776" width="12.5703125" style="250" bestFit="1" customWidth="1"/>
    <col min="777" max="777" width="15.140625" style="250" customWidth="1"/>
    <col min="778" max="778" width="7.7109375" style="250" customWidth="1"/>
    <col min="779" max="779" width="21.28515625" style="250" customWidth="1"/>
    <col min="780" max="780" width="13" style="250" bestFit="1" customWidth="1"/>
    <col min="781" max="781" width="12.7109375" style="250" bestFit="1" customWidth="1"/>
    <col min="782" max="782" width="11" style="250" bestFit="1" customWidth="1"/>
    <col min="783" max="999" width="9.140625" style="250"/>
    <col min="1000" max="1000" width="4.7109375" style="250" customWidth="1"/>
    <col min="1001" max="1001" width="56.42578125" style="250" customWidth="1"/>
    <col min="1002" max="1002" width="9.85546875" style="250" customWidth="1"/>
    <col min="1003" max="1003" width="11.28515625" style="250" bestFit="1" customWidth="1"/>
    <col min="1004" max="1004" width="11" style="250" customWidth="1"/>
    <col min="1005" max="1005" width="9.140625" style="250" bestFit="1"/>
    <col min="1006" max="1006" width="9" style="250" customWidth="1"/>
    <col min="1007" max="1007" width="14.28515625" style="250" customWidth="1"/>
    <col min="1008" max="1008" width="12.7109375" style="250" customWidth="1"/>
    <col min="1009" max="1009" width="6.140625" style="250" bestFit="1" customWidth="1"/>
    <col min="1010" max="1010" width="17.85546875" style="250" customWidth="1"/>
    <col min="1011" max="1011" width="14.7109375" style="250" customWidth="1"/>
    <col min="1012" max="1012" width="4.7109375" style="250" customWidth="1"/>
    <col min="1013" max="1013" width="56.42578125" style="250" customWidth="1"/>
    <col min="1014" max="1014" width="9.85546875" style="250" customWidth="1"/>
    <col min="1015" max="1015" width="11.28515625" style="250" bestFit="1" customWidth="1"/>
    <col min="1016" max="1016" width="11" style="250" customWidth="1"/>
    <col min="1017" max="1017" width="9.140625" style="250" bestFit="1"/>
    <col min="1018" max="1018" width="9" style="250" customWidth="1"/>
    <col min="1019" max="1019" width="14.28515625" style="250" customWidth="1"/>
    <col min="1020" max="1020" width="17.42578125" style="250" bestFit="1" customWidth="1"/>
    <col min="1021" max="1021" width="33.7109375" style="250" bestFit="1" customWidth="1"/>
    <col min="1022" max="1024" width="9.140625" style="250"/>
    <col min="1025" max="1025" width="6" style="250" customWidth="1"/>
    <col min="1026" max="1026" width="56.42578125" style="250" customWidth="1"/>
    <col min="1027" max="1027" width="9.5703125" style="250" customWidth="1"/>
    <col min="1028" max="1028" width="11.140625" style="250" customWidth="1"/>
    <col min="1029" max="1029" width="9.85546875" style="250" customWidth="1"/>
    <col min="1030" max="1030" width="9.85546875" style="250" bestFit="1" customWidth="1"/>
    <col min="1031" max="1031" width="9" style="250" customWidth="1"/>
    <col min="1032" max="1032" width="12.5703125" style="250" bestFit="1" customWidth="1"/>
    <col min="1033" max="1033" width="15.140625" style="250" customWidth="1"/>
    <col min="1034" max="1034" width="7.7109375" style="250" customWidth="1"/>
    <col min="1035" max="1035" width="21.28515625" style="250" customWidth="1"/>
    <col min="1036" max="1036" width="13" style="250" bestFit="1" customWidth="1"/>
    <col min="1037" max="1037" width="12.7109375" style="250" bestFit="1" customWidth="1"/>
    <col min="1038" max="1038" width="11" style="250" bestFit="1" customWidth="1"/>
    <col min="1039" max="1255" width="9.140625" style="250"/>
    <col min="1256" max="1256" width="4.7109375" style="250" customWidth="1"/>
    <col min="1257" max="1257" width="56.42578125" style="250" customWidth="1"/>
    <col min="1258" max="1258" width="9.85546875" style="250" customWidth="1"/>
    <col min="1259" max="1259" width="11.28515625" style="250" bestFit="1" customWidth="1"/>
    <col min="1260" max="1260" width="11" style="250" customWidth="1"/>
    <col min="1261" max="1261" width="9.140625" style="250" bestFit="1"/>
    <col min="1262" max="1262" width="9" style="250" customWidth="1"/>
    <col min="1263" max="1263" width="14.28515625" style="250" customWidth="1"/>
    <col min="1264" max="1264" width="12.7109375" style="250" customWidth="1"/>
    <col min="1265" max="1265" width="6.140625" style="250" bestFit="1" customWidth="1"/>
    <col min="1266" max="1266" width="17.85546875" style="250" customWidth="1"/>
    <col min="1267" max="1267" width="14.7109375" style="250" customWidth="1"/>
    <col min="1268" max="1268" width="4.7109375" style="250" customWidth="1"/>
    <col min="1269" max="1269" width="56.42578125" style="250" customWidth="1"/>
    <col min="1270" max="1270" width="9.85546875" style="250" customWidth="1"/>
    <col min="1271" max="1271" width="11.28515625" style="250" bestFit="1" customWidth="1"/>
    <col min="1272" max="1272" width="11" style="250" customWidth="1"/>
    <col min="1273" max="1273" width="9.140625" style="250" bestFit="1"/>
    <col min="1274" max="1274" width="9" style="250" customWidth="1"/>
    <col min="1275" max="1275" width="14.28515625" style="250" customWidth="1"/>
    <col min="1276" max="1276" width="17.42578125" style="250" bestFit="1" customWidth="1"/>
    <col min="1277" max="1277" width="33.7109375" style="250" bestFit="1" customWidth="1"/>
    <col min="1278" max="1280" width="9.140625" style="250"/>
    <col min="1281" max="1281" width="6" style="250" customWidth="1"/>
    <col min="1282" max="1282" width="56.42578125" style="250" customWidth="1"/>
    <col min="1283" max="1283" width="9.5703125" style="250" customWidth="1"/>
    <col min="1284" max="1284" width="11.140625" style="250" customWidth="1"/>
    <col min="1285" max="1285" width="9.85546875" style="250" customWidth="1"/>
    <col min="1286" max="1286" width="9.85546875" style="250" bestFit="1" customWidth="1"/>
    <col min="1287" max="1287" width="9" style="250" customWidth="1"/>
    <col min="1288" max="1288" width="12.5703125" style="250" bestFit="1" customWidth="1"/>
    <col min="1289" max="1289" width="15.140625" style="250" customWidth="1"/>
    <col min="1290" max="1290" width="7.7109375" style="250" customWidth="1"/>
    <col min="1291" max="1291" width="21.28515625" style="250" customWidth="1"/>
    <col min="1292" max="1292" width="13" style="250" bestFit="1" customWidth="1"/>
    <col min="1293" max="1293" width="12.7109375" style="250" bestFit="1" customWidth="1"/>
    <col min="1294" max="1294" width="11" style="250" bestFit="1" customWidth="1"/>
    <col min="1295" max="1511" width="9.140625" style="250"/>
    <col min="1512" max="1512" width="4.7109375" style="250" customWidth="1"/>
    <col min="1513" max="1513" width="56.42578125" style="250" customWidth="1"/>
    <col min="1514" max="1514" width="9.85546875" style="250" customWidth="1"/>
    <col min="1515" max="1515" width="11.28515625" style="250" bestFit="1" customWidth="1"/>
    <col min="1516" max="1516" width="11" style="250" customWidth="1"/>
    <col min="1517" max="1517" width="9.140625" style="250" bestFit="1"/>
    <col min="1518" max="1518" width="9" style="250" customWidth="1"/>
    <col min="1519" max="1519" width="14.28515625" style="250" customWidth="1"/>
    <col min="1520" max="1520" width="12.7109375" style="250" customWidth="1"/>
    <col min="1521" max="1521" width="6.140625" style="250" bestFit="1" customWidth="1"/>
    <col min="1522" max="1522" width="17.85546875" style="250" customWidth="1"/>
    <col min="1523" max="1523" width="14.7109375" style="250" customWidth="1"/>
    <col min="1524" max="1524" width="4.7109375" style="250" customWidth="1"/>
    <col min="1525" max="1525" width="56.42578125" style="250" customWidth="1"/>
    <col min="1526" max="1526" width="9.85546875" style="250" customWidth="1"/>
    <col min="1527" max="1527" width="11.28515625" style="250" bestFit="1" customWidth="1"/>
    <col min="1528" max="1528" width="11" style="250" customWidth="1"/>
    <col min="1529" max="1529" width="9.140625" style="250" bestFit="1"/>
    <col min="1530" max="1530" width="9" style="250" customWidth="1"/>
    <col min="1531" max="1531" width="14.28515625" style="250" customWidth="1"/>
    <col min="1532" max="1532" width="17.42578125" style="250" bestFit="1" customWidth="1"/>
    <col min="1533" max="1533" width="33.7109375" style="250" bestFit="1" customWidth="1"/>
    <col min="1534" max="1536" width="9.140625" style="250"/>
    <col min="1537" max="1537" width="6" style="250" customWidth="1"/>
    <col min="1538" max="1538" width="56.42578125" style="250" customWidth="1"/>
    <col min="1539" max="1539" width="9.5703125" style="250" customWidth="1"/>
    <col min="1540" max="1540" width="11.140625" style="250" customWidth="1"/>
    <col min="1541" max="1541" width="9.85546875" style="250" customWidth="1"/>
    <col min="1542" max="1542" width="9.85546875" style="250" bestFit="1" customWidth="1"/>
    <col min="1543" max="1543" width="9" style="250" customWidth="1"/>
    <col min="1544" max="1544" width="12.5703125" style="250" bestFit="1" customWidth="1"/>
    <col min="1545" max="1545" width="15.140625" style="250" customWidth="1"/>
    <col min="1546" max="1546" width="7.7109375" style="250" customWidth="1"/>
    <col min="1547" max="1547" width="21.28515625" style="250" customWidth="1"/>
    <col min="1548" max="1548" width="13" style="250" bestFit="1" customWidth="1"/>
    <col min="1549" max="1549" width="12.7109375" style="250" bestFit="1" customWidth="1"/>
    <col min="1550" max="1550" width="11" style="250" bestFit="1" customWidth="1"/>
    <col min="1551" max="1767" width="9.140625" style="250"/>
    <col min="1768" max="1768" width="4.7109375" style="250" customWidth="1"/>
    <col min="1769" max="1769" width="56.42578125" style="250" customWidth="1"/>
    <col min="1770" max="1770" width="9.85546875" style="250" customWidth="1"/>
    <col min="1771" max="1771" width="11.28515625" style="250" bestFit="1" customWidth="1"/>
    <col min="1772" max="1772" width="11" style="250" customWidth="1"/>
    <col min="1773" max="1773" width="9.140625" style="250" bestFit="1"/>
    <col min="1774" max="1774" width="9" style="250" customWidth="1"/>
    <col min="1775" max="1775" width="14.28515625" style="250" customWidth="1"/>
    <col min="1776" max="1776" width="12.7109375" style="250" customWidth="1"/>
    <col min="1777" max="1777" width="6.140625" style="250" bestFit="1" customWidth="1"/>
    <col min="1778" max="1778" width="17.85546875" style="250" customWidth="1"/>
    <col min="1779" max="1779" width="14.7109375" style="250" customWidth="1"/>
    <col min="1780" max="1780" width="4.7109375" style="250" customWidth="1"/>
    <col min="1781" max="1781" width="56.42578125" style="250" customWidth="1"/>
    <col min="1782" max="1782" width="9.85546875" style="250" customWidth="1"/>
    <col min="1783" max="1783" width="11.28515625" style="250" bestFit="1" customWidth="1"/>
    <col min="1784" max="1784" width="11" style="250" customWidth="1"/>
    <col min="1785" max="1785" width="9.140625" style="250" bestFit="1"/>
    <col min="1786" max="1786" width="9" style="250" customWidth="1"/>
    <col min="1787" max="1787" width="14.28515625" style="250" customWidth="1"/>
    <col min="1788" max="1788" width="17.42578125" style="250" bestFit="1" customWidth="1"/>
    <col min="1789" max="1789" width="33.7109375" style="250" bestFit="1" customWidth="1"/>
    <col min="1790" max="1792" width="9.140625" style="250"/>
    <col min="1793" max="1793" width="6" style="250" customWidth="1"/>
    <col min="1794" max="1794" width="56.42578125" style="250" customWidth="1"/>
    <col min="1795" max="1795" width="9.5703125" style="250" customWidth="1"/>
    <col min="1796" max="1796" width="11.140625" style="250" customWidth="1"/>
    <col min="1797" max="1797" width="9.85546875" style="250" customWidth="1"/>
    <col min="1798" max="1798" width="9.85546875" style="250" bestFit="1" customWidth="1"/>
    <col min="1799" max="1799" width="9" style="250" customWidth="1"/>
    <col min="1800" max="1800" width="12.5703125" style="250" bestFit="1" customWidth="1"/>
    <col min="1801" max="1801" width="15.140625" style="250" customWidth="1"/>
    <col min="1802" max="1802" width="7.7109375" style="250" customWidth="1"/>
    <col min="1803" max="1803" width="21.28515625" style="250" customWidth="1"/>
    <col min="1804" max="1804" width="13" style="250" bestFit="1" customWidth="1"/>
    <col min="1805" max="1805" width="12.7109375" style="250" bestFit="1" customWidth="1"/>
    <col min="1806" max="1806" width="11" style="250" bestFit="1" customWidth="1"/>
    <col min="1807" max="2023" width="9.140625" style="250"/>
    <col min="2024" max="2024" width="4.7109375" style="250" customWidth="1"/>
    <col min="2025" max="2025" width="56.42578125" style="250" customWidth="1"/>
    <col min="2026" max="2026" width="9.85546875" style="250" customWidth="1"/>
    <col min="2027" max="2027" width="11.28515625" style="250" bestFit="1" customWidth="1"/>
    <col min="2028" max="2028" width="11" style="250" customWidth="1"/>
    <col min="2029" max="2029" width="9.140625" style="250" bestFit="1"/>
    <col min="2030" max="2030" width="9" style="250" customWidth="1"/>
    <col min="2031" max="2031" width="14.28515625" style="250" customWidth="1"/>
    <col min="2032" max="2032" width="12.7109375" style="250" customWidth="1"/>
    <col min="2033" max="2033" width="6.140625" style="250" bestFit="1" customWidth="1"/>
    <col min="2034" max="2034" width="17.85546875" style="250" customWidth="1"/>
    <col min="2035" max="2035" width="14.7109375" style="250" customWidth="1"/>
    <col min="2036" max="2036" width="4.7109375" style="250" customWidth="1"/>
    <col min="2037" max="2037" width="56.42578125" style="250" customWidth="1"/>
    <col min="2038" max="2038" width="9.85546875" style="250" customWidth="1"/>
    <col min="2039" max="2039" width="11.28515625" style="250" bestFit="1" customWidth="1"/>
    <col min="2040" max="2040" width="11" style="250" customWidth="1"/>
    <col min="2041" max="2041" width="9.140625" style="250" bestFit="1"/>
    <col min="2042" max="2042" width="9" style="250" customWidth="1"/>
    <col min="2043" max="2043" width="14.28515625" style="250" customWidth="1"/>
    <col min="2044" max="2044" width="17.42578125" style="250" bestFit="1" customWidth="1"/>
    <col min="2045" max="2045" width="33.7109375" style="250" bestFit="1" customWidth="1"/>
    <col min="2046" max="2048" width="9.140625" style="250"/>
    <col min="2049" max="2049" width="6" style="250" customWidth="1"/>
    <col min="2050" max="2050" width="56.42578125" style="250" customWidth="1"/>
    <col min="2051" max="2051" width="9.5703125" style="250" customWidth="1"/>
    <col min="2052" max="2052" width="11.140625" style="250" customWidth="1"/>
    <col min="2053" max="2053" width="9.85546875" style="250" customWidth="1"/>
    <col min="2054" max="2054" width="9.85546875" style="250" bestFit="1" customWidth="1"/>
    <col min="2055" max="2055" width="9" style="250" customWidth="1"/>
    <col min="2056" max="2056" width="12.5703125" style="250" bestFit="1" customWidth="1"/>
    <col min="2057" max="2057" width="15.140625" style="250" customWidth="1"/>
    <col min="2058" max="2058" width="7.7109375" style="250" customWidth="1"/>
    <col min="2059" max="2059" width="21.28515625" style="250" customWidth="1"/>
    <col min="2060" max="2060" width="13" style="250" bestFit="1" customWidth="1"/>
    <col min="2061" max="2061" width="12.7109375" style="250" bestFit="1" customWidth="1"/>
    <col min="2062" max="2062" width="11" style="250" bestFit="1" customWidth="1"/>
    <col min="2063" max="2279" width="9.140625" style="250"/>
    <col min="2280" max="2280" width="4.7109375" style="250" customWidth="1"/>
    <col min="2281" max="2281" width="56.42578125" style="250" customWidth="1"/>
    <col min="2282" max="2282" width="9.85546875" style="250" customWidth="1"/>
    <col min="2283" max="2283" width="11.28515625" style="250" bestFit="1" customWidth="1"/>
    <col min="2284" max="2284" width="11" style="250" customWidth="1"/>
    <col min="2285" max="2285" width="9.140625" style="250" bestFit="1"/>
    <col min="2286" max="2286" width="9" style="250" customWidth="1"/>
    <col min="2287" max="2287" width="14.28515625" style="250" customWidth="1"/>
    <col min="2288" max="2288" width="12.7109375" style="250" customWidth="1"/>
    <col min="2289" max="2289" width="6.140625" style="250" bestFit="1" customWidth="1"/>
    <col min="2290" max="2290" width="17.85546875" style="250" customWidth="1"/>
    <col min="2291" max="2291" width="14.7109375" style="250" customWidth="1"/>
    <col min="2292" max="2292" width="4.7109375" style="250" customWidth="1"/>
    <col min="2293" max="2293" width="56.42578125" style="250" customWidth="1"/>
    <col min="2294" max="2294" width="9.85546875" style="250" customWidth="1"/>
    <col min="2295" max="2295" width="11.28515625" style="250" bestFit="1" customWidth="1"/>
    <col min="2296" max="2296" width="11" style="250" customWidth="1"/>
    <col min="2297" max="2297" width="9.140625" style="250" bestFit="1"/>
    <col min="2298" max="2298" width="9" style="250" customWidth="1"/>
    <col min="2299" max="2299" width="14.28515625" style="250" customWidth="1"/>
    <col min="2300" max="2300" width="17.42578125" style="250" bestFit="1" customWidth="1"/>
    <col min="2301" max="2301" width="33.7109375" style="250" bestFit="1" customWidth="1"/>
    <col min="2302" max="2304" width="9.140625" style="250"/>
    <col min="2305" max="2305" width="6" style="250" customWidth="1"/>
    <col min="2306" max="2306" width="56.42578125" style="250" customWidth="1"/>
    <col min="2307" max="2307" width="9.5703125" style="250" customWidth="1"/>
    <col min="2308" max="2308" width="11.140625" style="250" customWidth="1"/>
    <col min="2309" max="2309" width="9.85546875" style="250" customWidth="1"/>
    <col min="2310" max="2310" width="9.85546875" style="250" bestFit="1" customWidth="1"/>
    <col min="2311" max="2311" width="9" style="250" customWidth="1"/>
    <col min="2312" max="2312" width="12.5703125" style="250" bestFit="1" customWidth="1"/>
    <col min="2313" max="2313" width="15.140625" style="250" customWidth="1"/>
    <col min="2314" max="2314" width="7.7109375" style="250" customWidth="1"/>
    <col min="2315" max="2315" width="21.28515625" style="250" customWidth="1"/>
    <col min="2316" max="2316" width="13" style="250" bestFit="1" customWidth="1"/>
    <col min="2317" max="2317" width="12.7109375" style="250" bestFit="1" customWidth="1"/>
    <col min="2318" max="2318" width="11" style="250" bestFit="1" customWidth="1"/>
    <col min="2319" max="2535" width="9.140625" style="250"/>
    <col min="2536" max="2536" width="4.7109375" style="250" customWidth="1"/>
    <col min="2537" max="2537" width="56.42578125" style="250" customWidth="1"/>
    <col min="2538" max="2538" width="9.85546875" style="250" customWidth="1"/>
    <col min="2539" max="2539" width="11.28515625" style="250" bestFit="1" customWidth="1"/>
    <col min="2540" max="2540" width="11" style="250" customWidth="1"/>
    <col min="2541" max="2541" width="9.140625" style="250" bestFit="1"/>
    <col min="2542" max="2542" width="9" style="250" customWidth="1"/>
    <col min="2543" max="2543" width="14.28515625" style="250" customWidth="1"/>
    <col min="2544" max="2544" width="12.7109375" style="250" customWidth="1"/>
    <col min="2545" max="2545" width="6.140625" style="250" bestFit="1" customWidth="1"/>
    <col min="2546" max="2546" width="17.85546875" style="250" customWidth="1"/>
    <col min="2547" max="2547" width="14.7109375" style="250" customWidth="1"/>
    <col min="2548" max="2548" width="4.7109375" style="250" customWidth="1"/>
    <col min="2549" max="2549" width="56.42578125" style="250" customWidth="1"/>
    <col min="2550" max="2550" width="9.85546875" style="250" customWidth="1"/>
    <col min="2551" max="2551" width="11.28515625" style="250" bestFit="1" customWidth="1"/>
    <col min="2552" max="2552" width="11" style="250" customWidth="1"/>
    <col min="2553" max="2553" width="9.140625" style="250" bestFit="1"/>
    <col min="2554" max="2554" width="9" style="250" customWidth="1"/>
    <col min="2555" max="2555" width="14.28515625" style="250" customWidth="1"/>
    <col min="2556" max="2556" width="17.42578125" style="250" bestFit="1" customWidth="1"/>
    <col min="2557" max="2557" width="33.7109375" style="250" bestFit="1" customWidth="1"/>
    <col min="2558" max="2560" width="9.140625" style="250"/>
    <col min="2561" max="2561" width="6" style="250" customWidth="1"/>
    <col min="2562" max="2562" width="56.42578125" style="250" customWidth="1"/>
    <col min="2563" max="2563" width="9.5703125" style="250" customWidth="1"/>
    <col min="2564" max="2564" width="11.140625" style="250" customWidth="1"/>
    <col min="2565" max="2565" width="9.85546875" style="250" customWidth="1"/>
    <col min="2566" max="2566" width="9.85546875" style="250" bestFit="1" customWidth="1"/>
    <col min="2567" max="2567" width="9" style="250" customWidth="1"/>
    <col min="2568" max="2568" width="12.5703125" style="250" bestFit="1" customWidth="1"/>
    <col min="2569" max="2569" width="15.140625" style="250" customWidth="1"/>
    <col min="2570" max="2570" width="7.7109375" style="250" customWidth="1"/>
    <col min="2571" max="2571" width="21.28515625" style="250" customWidth="1"/>
    <col min="2572" max="2572" width="13" style="250" bestFit="1" customWidth="1"/>
    <col min="2573" max="2573" width="12.7109375" style="250" bestFit="1" customWidth="1"/>
    <col min="2574" max="2574" width="11" style="250" bestFit="1" customWidth="1"/>
    <col min="2575" max="2791" width="9.140625" style="250"/>
    <col min="2792" max="2792" width="4.7109375" style="250" customWidth="1"/>
    <col min="2793" max="2793" width="56.42578125" style="250" customWidth="1"/>
    <col min="2794" max="2794" width="9.85546875" style="250" customWidth="1"/>
    <col min="2795" max="2795" width="11.28515625" style="250" bestFit="1" customWidth="1"/>
    <col min="2796" max="2796" width="11" style="250" customWidth="1"/>
    <col min="2797" max="2797" width="9.140625" style="250" bestFit="1"/>
    <col min="2798" max="2798" width="9" style="250" customWidth="1"/>
    <col min="2799" max="2799" width="14.28515625" style="250" customWidth="1"/>
    <col min="2800" max="2800" width="12.7109375" style="250" customWidth="1"/>
    <col min="2801" max="2801" width="6.140625" style="250" bestFit="1" customWidth="1"/>
    <col min="2802" max="2802" width="17.85546875" style="250" customWidth="1"/>
    <col min="2803" max="2803" width="14.7109375" style="250" customWidth="1"/>
    <col min="2804" max="2804" width="4.7109375" style="250" customWidth="1"/>
    <col min="2805" max="2805" width="56.42578125" style="250" customWidth="1"/>
    <col min="2806" max="2806" width="9.85546875" style="250" customWidth="1"/>
    <col min="2807" max="2807" width="11.28515625" style="250" bestFit="1" customWidth="1"/>
    <col min="2808" max="2808" width="11" style="250" customWidth="1"/>
    <col min="2809" max="2809" width="9.140625" style="250" bestFit="1"/>
    <col min="2810" max="2810" width="9" style="250" customWidth="1"/>
    <col min="2811" max="2811" width="14.28515625" style="250" customWidth="1"/>
    <col min="2812" max="2812" width="17.42578125" style="250" bestFit="1" customWidth="1"/>
    <col min="2813" max="2813" width="33.7109375" style="250" bestFit="1" customWidth="1"/>
    <col min="2814" max="2816" width="9.140625" style="250"/>
    <col min="2817" max="2817" width="6" style="250" customWidth="1"/>
    <col min="2818" max="2818" width="56.42578125" style="250" customWidth="1"/>
    <col min="2819" max="2819" width="9.5703125" style="250" customWidth="1"/>
    <col min="2820" max="2820" width="11.140625" style="250" customWidth="1"/>
    <col min="2821" max="2821" width="9.85546875" style="250" customWidth="1"/>
    <col min="2822" max="2822" width="9.85546875" style="250" bestFit="1" customWidth="1"/>
    <col min="2823" max="2823" width="9" style="250" customWidth="1"/>
    <col min="2824" max="2824" width="12.5703125" style="250" bestFit="1" customWidth="1"/>
    <col min="2825" max="2825" width="15.140625" style="250" customWidth="1"/>
    <col min="2826" max="2826" width="7.7109375" style="250" customWidth="1"/>
    <col min="2827" max="2827" width="21.28515625" style="250" customWidth="1"/>
    <col min="2828" max="2828" width="13" style="250" bestFit="1" customWidth="1"/>
    <col min="2829" max="2829" width="12.7109375" style="250" bestFit="1" customWidth="1"/>
    <col min="2830" max="2830" width="11" style="250" bestFit="1" customWidth="1"/>
    <col min="2831" max="3047" width="9.140625" style="250"/>
    <col min="3048" max="3048" width="4.7109375" style="250" customWidth="1"/>
    <col min="3049" max="3049" width="56.42578125" style="250" customWidth="1"/>
    <col min="3050" max="3050" width="9.85546875" style="250" customWidth="1"/>
    <col min="3051" max="3051" width="11.28515625" style="250" bestFit="1" customWidth="1"/>
    <col min="3052" max="3052" width="11" style="250" customWidth="1"/>
    <col min="3053" max="3053" width="9.140625" style="250" bestFit="1"/>
    <col min="3054" max="3054" width="9" style="250" customWidth="1"/>
    <col min="3055" max="3055" width="14.28515625" style="250" customWidth="1"/>
    <col min="3056" max="3056" width="12.7109375" style="250" customWidth="1"/>
    <col min="3057" max="3057" width="6.140625" style="250" bestFit="1" customWidth="1"/>
    <col min="3058" max="3058" width="17.85546875" style="250" customWidth="1"/>
    <col min="3059" max="3059" width="14.7109375" style="250" customWidth="1"/>
    <col min="3060" max="3060" width="4.7109375" style="250" customWidth="1"/>
    <col min="3061" max="3061" width="56.42578125" style="250" customWidth="1"/>
    <col min="3062" max="3062" width="9.85546875" style="250" customWidth="1"/>
    <col min="3063" max="3063" width="11.28515625" style="250" bestFit="1" customWidth="1"/>
    <col min="3064" max="3064" width="11" style="250" customWidth="1"/>
    <col min="3065" max="3065" width="9.140625" style="250" bestFit="1"/>
    <col min="3066" max="3066" width="9" style="250" customWidth="1"/>
    <col min="3067" max="3067" width="14.28515625" style="250" customWidth="1"/>
    <col min="3068" max="3068" width="17.42578125" style="250" bestFit="1" customWidth="1"/>
    <col min="3069" max="3069" width="33.7109375" style="250" bestFit="1" customWidth="1"/>
    <col min="3070" max="3072" width="9.140625" style="250"/>
    <col min="3073" max="3073" width="6" style="250" customWidth="1"/>
    <col min="3074" max="3074" width="56.42578125" style="250" customWidth="1"/>
    <col min="3075" max="3075" width="9.5703125" style="250" customWidth="1"/>
    <col min="3076" max="3076" width="11.140625" style="250" customWidth="1"/>
    <col min="3077" max="3077" width="9.85546875" style="250" customWidth="1"/>
    <col min="3078" max="3078" width="9.85546875" style="250" bestFit="1" customWidth="1"/>
    <col min="3079" max="3079" width="9" style="250" customWidth="1"/>
    <col min="3080" max="3080" width="12.5703125" style="250" bestFit="1" customWidth="1"/>
    <col min="3081" max="3081" width="15.140625" style="250" customWidth="1"/>
    <col min="3082" max="3082" width="7.7109375" style="250" customWidth="1"/>
    <col min="3083" max="3083" width="21.28515625" style="250" customWidth="1"/>
    <col min="3084" max="3084" width="13" style="250" bestFit="1" customWidth="1"/>
    <col min="3085" max="3085" width="12.7109375" style="250" bestFit="1" customWidth="1"/>
    <col min="3086" max="3086" width="11" style="250" bestFit="1" customWidth="1"/>
    <col min="3087" max="3303" width="9.140625" style="250"/>
    <col min="3304" max="3304" width="4.7109375" style="250" customWidth="1"/>
    <col min="3305" max="3305" width="56.42578125" style="250" customWidth="1"/>
    <col min="3306" max="3306" width="9.85546875" style="250" customWidth="1"/>
    <col min="3307" max="3307" width="11.28515625" style="250" bestFit="1" customWidth="1"/>
    <col min="3308" max="3308" width="11" style="250" customWidth="1"/>
    <col min="3309" max="3309" width="9.140625" style="250" bestFit="1"/>
    <col min="3310" max="3310" width="9" style="250" customWidth="1"/>
    <col min="3311" max="3311" width="14.28515625" style="250" customWidth="1"/>
    <col min="3312" max="3312" width="12.7109375" style="250" customWidth="1"/>
    <col min="3313" max="3313" width="6.140625" style="250" bestFit="1" customWidth="1"/>
    <col min="3314" max="3314" width="17.85546875" style="250" customWidth="1"/>
    <col min="3315" max="3315" width="14.7109375" style="250" customWidth="1"/>
    <col min="3316" max="3316" width="4.7109375" style="250" customWidth="1"/>
    <col min="3317" max="3317" width="56.42578125" style="250" customWidth="1"/>
    <col min="3318" max="3318" width="9.85546875" style="250" customWidth="1"/>
    <col min="3319" max="3319" width="11.28515625" style="250" bestFit="1" customWidth="1"/>
    <col min="3320" max="3320" width="11" style="250" customWidth="1"/>
    <col min="3321" max="3321" width="9.140625" style="250" bestFit="1"/>
    <col min="3322" max="3322" width="9" style="250" customWidth="1"/>
    <col min="3323" max="3323" width="14.28515625" style="250" customWidth="1"/>
    <col min="3324" max="3324" width="17.42578125" style="250" bestFit="1" customWidth="1"/>
    <col min="3325" max="3325" width="33.7109375" style="250" bestFit="1" customWidth="1"/>
    <col min="3326" max="3328" width="9.140625" style="250"/>
    <col min="3329" max="3329" width="6" style="250" customWidth="1"/>
    <col min="3330" max="3330" width="56.42578125" style="250" customWidth="1"/>
    <col min="3331" max="3331" width="9.5703125" style="250" customWidth="1"/>
    <col min="3332" max="3332" width="11.140625" style="250" customWidth="1"/>
    <col min="3333" max="3333" width="9.85546875" style="250" customWidth="1"/>
    <col min="3334" max="3334" width="9.85546875" style="250" bestFit="1" customWidth="1"/>
    <col min="3335" max="3335" width="9" style="250" customWidth="1"/>
    <col min="3336" max="3336" width="12.5703125" style="250" bestFit="1" customWidth="1"/>
    <col min="3337" max="3337" width="15.140625" style="250" customWidth="1"/>
    <col min="3338" max="3338" width="7.7109375" style="250" customWidth="1"/>
    <col min="3339" max="3339" width="21.28515625" style="250" customWidth="1"/>
    <col min="3340" max="3340" width="13" style="250" bestFit="1" customWidth="1"/>
    <col min="3341" max="3341" width="12.7109375" style="250" bestFit="1" customWidth="1"/>
    <col min="3342" max="3342" width="11" style="250" bestFit="1" customWidth="1"/>
    <col min="3343" max="3559" width="9.140625" style="250"/>
    <col min="3560" max="3560" width="4.7109375" style="250" customWidth="1"/>
    <col min="3561" max="3561" width="56.42578125" style="250" customWidth="1"/>
    <col min="3562" max="3562" width="9.85546875" style="250" customWidth="1"/>
    <col min="3563" max="3563" width="11.28515625" style="250" bestFit="1" customWidth="1"/>
    <col min="3564" max="3564" width="11" style="250" customWidth="1"/>
    <col min="3565" max="3565" width="9.140625" style="250" bestFit="1"/>
    <col min="3566" max="3566" width="9" style="250" customWidth="1"/>
    <col min="3567" max="3567" width="14.28515625" style="250" customWidth="1"/>
    <col min="3568" max="3568" width="12.7109375" style="250" customWidth="1"/>
    <col min="3569" max="3569" width="6.140625" style="250" bestFit="1" customWidth="1"/>
    <col min="3570" max="3570" width="17.85546875" style="250" customWidth="1"/>
    <col min="3571" max="3571" width="14.7109375" style="250" customWidth="1"/>
    <col min="3572" max="3572" width="4.7109375" style="250" customWidth="1"/>
    <col min="3573" max="3573" width="56.42578125" style="250" customWidth="1"/>
    <col min="3574" max="3574" width="9.85546875" style="250" customWidth="1"/>
    <col min="3575" max="3575" width="11.28515625" style="250" bestFit="1" customWidth="1"/>
    <col min="3576" max="3576" width="11" style="250" customWidth="1"/>
    <col min="3577" max="3577" width="9.140625" style="250" bestFit="1"/>
    <col min="3578" max="3578" width="9" style="250" customWidth="1"/>
    <col min="3579" max="3579" width="14.28515625" style="250" customWidth="1"/>
    <col min="3580" max="3580" width="17.42578125" style="250" bestFit="1" customWidth="1"/>
    <col min="3581" max="3581" width="33.7109375" style="250" bestFit="1" customWidth="1"/>
    <col min="3582" max="3584" width="9.140625" style="250"/>
    <col min="3585" max="3585" width="6" style="250" customWidth="1"/>
    <col min="3586" max="3586" width="56.42578125" style="250" customWidth="1"/>
    <col min="3587" max="3587" width="9.5703125" style="250" customWidth="1"/>
    <col min="3588" max="3588" width="11.140625" style="250" customWidth="1"/>
    <col min="3589" max="3589" width="9.85546875" style="250" customWidth="1"/>
    <col min="3590" max="3590" width="9.85546875" style="250" bestFit="1" customWidth="1"/>
    <col min="3591" max="3591" width="9" style="250" customWidth="1"/>
    <col min="3592" max="3592" width="12.5703125" style="250" bestFit="1" customWidth="1"/>
    <col min="3593" max="3593" width="15.140625" style="250" customWidth="1"/>
    <col min="3594" max="3594" width="7.7109375" style="250" customWidth="1"/>
    <col min="3595" max="3595" width="21.28515625" style="250" customWidth="1"/>
    <col min="3596" max="3596" width="13" style="250" bestFit="1" customWidth="1"/>
    <col min="3597" max="3597" width="12.7109375" style="250" bestFit="1" customWidth="1"/>
    <col min="3598" max="3598" width="11" style="250" bestFit="1" customWidth="1"/>
    <col min="3599" max="3815" width="9.140625" style="250"/>
    <col min="3816" max="3816" width="4.7109375" style="250" customWidth="1"/>
    <col min="3817" max="3817" width="56.42578125" style="250" customWidth="1"/>
    <col min="3818" max="3818" width="9.85546875" style="250" customWidth="1"/>
    <col min="3819" max="3819" width="11.28515625" style="250" bestFit="1" customWidth="1"/>
    <col min="3820" max="3820" width="11" style="250" customWidth="1"/>
    <col min="3821" max="3821" width="9.140625" style="250" bestFit="1"/>
    <col min="3822" max="3822" width="9" style="250" customWidth="1"/>
    <col min="3823" max="3823" width="14.28515625" style="250" customWidth="1"/>
    <col min="3824" max="3824" width="12.7109375" style="250" customWidth="1"/>
    <col min="3825" max="3825" width="6.140625" style="250" bestFit="1" customWidth="1"/>
    <col min="3826" max="3826" width="17.85546875" style="250" customWidth="1"/>
    <col min="3827" max="3827" width="14.7109375" style="250" customWidth="1"/>
    <col min="3828" max="3828" width="4.7109375" style="250" customWidth="1"/>
    <col min="3829" max="3829" width="56.42578125" style="250" customWidth="1"/>
    <col min="3830" max="3830" width="9.85546875" style="250" customWidth="1"/>
    <col min="3831" max="3831" width="11.28515625" style="250" bestFit="1" customWidth="1"/>
    <col min="3832" max="3832" width="11" style="250" customWidth="1"/>
    <col min="3833" max="3833" width="9.140625" style="250" bestFit="1"/>
    <col min="3834" max="3834" width="9" style="250" customWidth="1"/>
    <col min="3835" max="3835" width="14.28515625" style="250" customWidth="1"/>
    <col min="3836" max="3836" width="17.42578125" style="250" bestFit="1" customWidth="1"/>
    <col min="3837" max="3837" width="33.7109375" style="250" bestFit="1" customWidth="1"/>
    <col min="3838" max="3840" width="9.140625" style="250"/>
    <col min="3841" max="3841" width="6" style="250" customWidth="1"/>
    <col min="3842" max="3842" width="56.42578125" style="250" customWidth="1"/>
    <col min="3843" max="3843" width="9.5703125" style="250" customWidth="1"/>
    <col min="3844" max="3844" width="11.140625" style="250" customWidth="1"/>
    <col min="3845" max="3845" width="9.85546875" style="250" customWidth="1"/>
    <col min="3846" max="3846" width="9.85546875" style="250" bestFit="1" customWidth="1"/>
    <col min="3847" max="3847" width="9" style="250" customWidth="1"/>
    <col min="3848" max="3848" width="12.5703125" style="250" bestFit="1" customWidth="1"/>
    <col min="3849" max="3849" width="15.140625" style="250" customWidth="1"/>
    <col min="3850" max="3850" width="7.7109375" style="250" customWidth="1"/>
    <col min="3851" max="3851" width="21.28515625" style="250" customWidth="1"/>
    <col min="3852" max="3852" width="13" style="250" bestFit="1" customWidth="1"/>
    <col min="3853" max="3853" width="12.7109375" style="250" bestFit="1" customWidth="1"/>
    <col min="3854" max="3854" width="11" style="250" bestFit="1" customWidth="1"/>
    <col min="3855" max="4071" width="9.140625" style="250"/>
    <col min="4072" max="4072" width="4.7109375" style="250" customWidth="1"/>
    <col min="4073" max="4073" width="56.42578125" style="250" customWidth="1"/>
    <col min="4074" max="4074" width="9.85546875" style="250" customWidth="1"/>
    <col min="4075" max="4075" width="11.28515625" style="250" bestFit="1" customWidth="1"/>
    <col min="4076" max="4076" width="11" style="250" customWidth="1"/>
    <col min="4077" max="4077" width="9.140625" style="250" bestFit="1"/>
    <col min="4078" max="4078" width="9" style="250" customWidth="1"/>
    <col min="4079" max="4079" width="14.28515625" style="250" customWidth="1"/>
    <col min="4080" max="4080" width="12.7109375" style="250" customWidth="1"/>
    <col min="4081" max="4081" width="6.140625" style="250" bestFit="1" customWidth="1"/>
    <col min="4082" max="4082" width="17.85546875" style="250" customWidth="1"/>
    <col min="4083" max="4083" width="14.7109375" style="250" customWidth="1"/>
    <col min="4084" max="4084" width="4.7109375" style="250" customWidth="1"/>
    <col min="4085" max="4085" width="56.42578125" style="250" customWidth="1"/>
    <col min="4086" max="4086" width="9.85546875" style="250" customWidth="1"/>
    <col min="4087" max="4087" width="11.28515625" style="250" bestFit="1" customWidth="1"/>
    <col min="4088" max="4088" width="11" style="250" customWidth="1"/>
    <col min="4089" max="4089" width="9.140625" style="250" bestFit="1"/>
    <col min="4090" max="4090" width="9" style="250" customWidth="1"/>
    <col min="4091" max="4091" width="14.28515625" style="250" customWidth="1"/>
    <col min="4092" max="4092" width="17.42578125" style="250" bestFit="1" customWidth="1"/>
    <col min="4093" max="4093" width="33.7109375" style="250" bestFit="1" customWidth="1"/>
    <col min="4094" max="4096" width="9.140625" style="250"/>
    <col min="4097" max="4097" width="6" style="250" customWidth="1"/>
    <col min="4098" max="4098" width="56.42578125" style="250" customWidth="1"/>
    <col min="4099" max="4099" width="9.5703125" style="250" customWidth="1"/>
    <col min="4100" max="4100" width="11.140625" style="250" customWidth="1"/>
    <col min="4101" max="4101" width="9.85546875" style="250" customWidth="1"/>
    <col min="4102" max="4102" width="9.85546875" style="250" bestFit="1" customWidth="1"/>
    <col min="4103" max="4103" width="9" style="250" customWidth="1"/>
    <col min="4104" max="4104" width="12.5703125" style="250" bestFit="1" customWidth="1"/>
    <col min="4105" max="4105" width="15.140625" style="250" customWidth="1"/>
    <col min="4106" max="4106" width="7.7109375" style="250" customWidth="1"/>
    <col min="4107" max="4107" width="21.28515625" style="250" customWidth="1"/>
    <col min="4108" max="4108" width="13" style="250" bestFit="1" customWidth="1"/>
    <col min="4109" max="4109" width="12.7109375" style="250" bestFit="1" customWidth="1"/>
    <col min="4110" max="4110" width="11" style="250" bestFit="1" customWidth="1"/>
    <col min="4111" max="4327" width="9.140625" style="250"/>
    <col min="4328" max="4328" width="4.7109375" style="250" customWidth="1"/>
    <col min="4329" max="4329" width="56.42578125" style="250" customWidth="1"/>
    <col min="4330" max="4330" width="9.85546875" style="250" customWidth="1"/>
    <col min="4331" max="4331" width="11.28515625" style="250" bestFit="1" customWidth="1"/>
    <col min="4332" max="4332" width="11" style="250" customWidth="1"/>
    <col min="4333" max="4333" width="9.140625" style="250" bestFit="1"/>
    <col min="4334" max="4334" width="9" style="250" customWidth="1"/>
    <col min="4335" max="4335" width="14.28515625" style="250" customWidth="1"/>
    <col min="4336" max="4336" width="12.7109375" style="250" customWidth="1"/>
    <col min="4337" max="4337" width="6.140625" style="250" bestFit="1" customWidth="1"/>
    <col min="4338" max="4338" width="17.85546875" style="250" customWidth="1"/>
    <col min="4339" max="4339" width="14.7109375" style="250" customWidth="1"/>
    <col min="4340" max="4340" width="4.7109375" style="250" customWidth="1"/>
    <col min="4341" max="4341" width="56.42578125" style="250" customWidth="1"/>
    <col min="4342" max="4342" width="9.85546875" style="250" customWidth="1"/>
    <col min="4343" max="4343" width="11.28515625" style="250" bestFit="1" customWidth="1"/>
    <col min="4344" max="4344" width="11" style="250" customWidth="1"/>
    <col min="4345" max="4345" width="9.140625" style="250" bestFit="1"/>
    <col min="4346" max="4346" width="9" style="250" customWidth="1"/>
    <col min="4347" max="4347" width="14.28515625" style="250" customWidth="1"/>
    <col min="4348" max="4348" width="17.42578125" style="250" bestFit="1" customWidth="1"/>
    <col min="4349" max="4349" width="33.7109375" style="250" bestFit="1" customWidth="1"/>
    <col min="4350" max="4352" width="9.140625" style="250"/>
    <col min="4353" max="4353" width="6" style="250" customWidth="1"/>
    <col min="4354" max="4354" width="56.42578125" style="250" customWidth="1"/>
    <col min="4355" max="4355" width="9.5703125" style="250" customWidth="1"/>
    <col min="4356" max="4356" width="11.140625" style="250" customWidth="1"/>
    <col min="4357" max="4357" width="9.85546875" style="250" customWidth="1"/>
    <col min="4358" max="4358" width="9.85546875" style="250" bestFit="1" customWidth="1"/>
    <col min="4359" max="4359" width="9" style="250" customWidth="1"/>
    <col min="4360" max="4360" width="12.5703125" style="250" bestFit="1" customWidth="1"/>
    <col min="4361" max="4361" width="15.140625" style="250" customWidth="1"/>
    <col min="4362" max="4362" width="7.7109375" style="250" customWidth="1"/>
    <col min="4363" max="4363" width="21.28515625" style="250" customWidth="1"/>
    <col min="4364" max="4364" width="13" style="250" bestFit="1" customWidth="1"/>
    <col min="4365" max="4365" width="12.7109375" style="250" bestFit="1" customWidth="1"/>
    <col min="4366" max="4366" width="11" style="250" bestFit="1" customWidth="1"/>
    <col min="4367" max="4583" width="9.140625" style="250"/>
    <col min="4584" max="4584" width="4.7109375" style="250" customWidth="1"/>
    <col min="4585" max="4585" width="56.42578125" style="250" customWidth="1"/>
    <col min="4586" max="4586" width="9.85546875" style="250" customWidth="1"/>
    <col min="4587" max="4587" width="11.28515625" style="250" bestFit="1" customWidth="1"/>
    <col min="4588" max="4588" width="11" style="250" customWidth="1"/>
    <col min="4589" max="4589" width="9.140625" style="250" bestFit="1"/>
    <col min="4590" max="4590" width="9" style="250" customWidth="1"/>
    <col min="4591" max="4591" width="14.28515625" style="250" customWidth="1"/>
    <col min="4592" max="4592" width="12.7109375" style="250" customWidth="1"/>
    <col min="4593" max="4593" width="6.140625" style="250" bestFit="1" customWidth="1"/>
    <col min="4594" max="4594" width="17.85546875" style="250" customWidth="1"/>
    <col min="4595" max="4595" width="14.7109375" style="250" customWidth="1"/>
    <col min="4596" max="4596" width="4.7109375" style="250" customWidth="1"/>
    <col min="4597" max="4597" width="56.42578125" style="250" customWidth="1"/>
    <col min="4598" max="4598" width="9.85546875" style="250" customWidth="1"/>
    <col min="4599" max="4599" width="11.28515625" style="250" bestFit="1" customWidth="1"/>
    <col min="4600" max="4600" width="11" style="250" customWidth="1"/>
    <col min="4601" max="4601" width="9.140625" style="250" bestFit="1"/>
    <col min="4602" max="4602" width="9" style="250" customWidth="1"/>
    <col min="4603" max="4603" width="14.28515625" style="250" customWidth="1"/>
    <col min="4604" max="4604" width="17.42578125" style="250" bestFit="1" customWidth="1"/>
    <col min="4605" max="4605" width="33.7109375" style="250" bestFit="1" customWidth="1"/>
    <col min="4606" max="4608" width="9.140625" style="250"/>
    <col min="4609" max="4609" width="6" style="250" customWidth="1"/>
    <col min="4610" max="4610" width="56.42578125" style="250" customWidth="1"/>
    <col min="4611" max="4611" width="9.5703125" style="250" customWidth="1"/>
    <col min="4612" max="4612" width="11.140625" style="250" customWidth="1"/>
    <col min="4613" max="4613" width="9.85546875" style="250" customWidth="1"/>
    <col min="4614" max="4614" width="9.85546875" style="250" bestFit="1" customWidth="1"/>
    <col min="4615" max="4615" width="9" style="250" customWidth="1"/>
    <col min="4616" max="4616" width="12.5703125" style="250" bestFit="1" customWidth="1"/>
    <col min="4617" max="4617" width="15.140625" style="250" customWidth="1"/>
    <col min="4618" max="4618" width="7.7109375" style="250" customWidth="1"/>
    <col min="4619" max="4619" width="21.28515625" style="250" customWidth="1"/>
    <col min="4620" max="4620" width="13" style="250" bestFit="1" customWidth="1"/>
    <col min="4621" max="4621" width="12.7109375" style="250" bestFit="1" customWidth="1"/>
    <col min="4622" max="4622" width="11" style="250" bestFit="1" customWidth="1"/>
    <col min="4623" max="4839" width="9.140625" style="250"/>
    <col min="4840" max="4840" width="4.7109375" style="250" customWidth="1"/>
    <col min="4841" max="4841" width="56.42578125" style="250" customWidth="1"/>
    <col min="4842" max="4842" width="9.85546875" style="250" customWidth="1"/>
    <col min="4843" max="4843" width="11.28515625" style="250" bestFit="1" customWidth="1"/>
    <col min="4844" max="4844" width="11" style="250" customWidth="1"/>
    <col min="4845" max="4845" width="9.140625" style="250" bestFit="1"/>
    <col min="4846" max="4846" width="9" style="250" customWidth="1"/>
    <col min="4847" max="4847" width="14.28515625" style="250" customWidth="1"/>
    <col min="4848" max="4848" width="12.7109375" style="250" customWidth="1"/>
    <col min="4849" max="4849" width="6.140625" style="250" bestFit="1" customWidth="1"/>
    <col min="4850" max="4850" width="17.85546875" style="250" customWidth="1"/>
    <col min="4851" max="4851" width="14.7109375" style="250" customWidth="1"/>
    <col min="4852" max="4852" width="4.7109375" style="250" customWidth="1"/>
    <col min="4853" max="4853" width="56.42578125" style="250" customWidth="1"/>
    <col min="4854" max="4854" width="9.85546875" style="250" customWidth="1"/>
    <col min="4855" max="4855" width="11.28515625" style="250" bestFit="1" customWidth="1"/>
    <col min="4856" max="4856" width="11" style="250" customWidth="1"/>
    <col min="4857" max="4857" width="9.140625" style="250" bestFit="1"/>
    <col min="4858" max="4858" width="9" style="250" customWidth="1"/>
    <col min="4859" max="4859" width="14.28515625" style="250" customWidth="1"/>
    <col min="4860" max="4860" width="17.42578125" style="250" bestFit="1" customWidth="1"/>
    <col min="4861" max="4861" width="33.7109375" style="250" bestFit="1" customWidth="1"/>
    <col min="4862" max="4864" width="9.140625" style="250"/>
    <col min="4865" max="4865" width="6" style="250" customWidth="1"/>
    <col min="4866" max="4866" width="56.42578125" style="250" customWidth="1"/>
    <col min="4867" max="4867" width="9.5703125" style="250" customWidth="1"/>
    <col min="4868" max="4868" width="11.140625" style="250" customWidth="1"/>
    <col min="4869" max="4869" width="9.85546875" style="250" customWidth="1"/>
    <col min="4870" max="4870" width="9.85546875" style="250" bestFit="1" customWidth="1"/>
    <col min="4871" max="4871" width="9" style="250" customWidth="1"/>
    <col min="4872" max="4872" width="12.5703125" style="250" bestFit="1" customWidth="1"/>
    <col min="4873" max="4873" width="15.140625" style="250" customWidth="1"/>
    <col min="4874" max="4874" width="7.7109375" style="250" customWidth="1"/>
    <col min="4875" max="4875" width="21.28515625" style="250" customWidth="1"/>
    <col min="4876" max="4876" width="13" style="250" bestFit="1" customWidth="1"/>
    <col min="4877" max="4877" width="12.7109375" style="250" bestFit="1" customWidth="1"/>
    <col min="4878" max="4878" width="11" style="250" bestFit="1" customWidth="1"/>
    <col min="4879" max="5095" width="9.140625" style="250"/>
    <col min="5096" max="5096" width="4.7109375" style="250" customWidth="1"/>
    <col min="5097" max="5097" width="56.42578125" style="250" customWidth="1"/>
    <col min="5098" max="5098" width="9.85546875" style="250" customWidth="1"/>
    <col min="5099" max="5099" width="11.28515625" style="250" bestFit="1" customWidth="1"/>
    <col min="5100" max="5100" width="11" style="250" customWidth="1"/>
    <col min="5101" max="5101" width="9.140625" style="250" bestFit="1"/>
    <col min="5102" max="5102" width="9" style="250" customWidth="1"/>
    <col min="5103" max="5103" width="14.28515625" style="250" customWidth="1"/>
    <col min="5104" max="5104" width="12.7109375" style="250" customWidth="1"/>
    <col min="5105" max="5105" width="6.140625" style="250" bestFit="1" customWidth="1"/>
    <col min="5106" max="5106" width="17.85546875" style="250" customWidth="1"/>
    <col min="5107" max="5107" width="14.7109375" style="250" customWidth="1"/>
    <col min="5108" max="5108" width="4.7109375" style="250" customWidth="1"/>
    <col min="5109" max="5109" width="56.42578125" style="250" customWidth="1"/>
    <col min="5110" max="5110" width="9.85546875" style="250" customWidth="1"/>
    <col min="5111" max="5111" width="11.28515625" style="250" bestFit="1" customWidth="1"/>
    <col min="5112" max="5112" width="11" style="250" customWidth="1"/>
    <col min="5113" max="5113" width="9.140625" style="250" bestFit="1"/>
    <col min="5114" max="5114" width="9" style="250" customWidth="1"/>
    <col min="5115" max="5115" width="14.28515625" style="250" customWidth="1"/>
    <col min="5116" max="5116" width="17.42578125" style="250" bestFit="1" customWidth="1"/>
    <col min="5117" max="5117" width="33.7109375" style="250" bestFit="1" customWidth="1"/>
    <col min="5118" max="5120" width="9.140625" style="250"/>
    <col min="5121" max="5121" width="6" style="250" customWidth="1"/>
    <col min="5122" max="5122" width="56.42578125" style="250" customWidth="1"/>
    <col min="5123" max="5123" width="9.5703125" style="250" customWidth="1"/>
    <col min="5124" max="5124" width="11.140625" style="250" customWidth="1"/>
    <col min="5125" max="5125" width="9.85546875" style="250" customWidth="1"/>
    <col min="5126" max="5126" width="9.85546875" style="250" bestFit="1" customWidth="1"/>
    <col min="5127" max="5127" width="9" style="250" customWidth="1"/>
    <col min="5128" max="5128" width="12.5703125" style="250" bestFit="1" customWidth="1"/>
    <col min="5129" max="5129" width="15.140625" style="250" customWidth="1"/>
    <col min="5130" max="5130" width="7.7109375" style="250" customWidth="1"/>
    <col min="5131" max="5131" width="21.28515625" style="250" customWidth="1"/>
    <col min="5132" max="5132" width="13" style="250" bestFit="1" customWidth="1"/>
    <col min="5133" max="5133" width="12.7109375" style="250" bestFit="1" customWidth="1"/>
    <col min="5134" max="5134" width="11" style="250" bestFit="1" customWidth="1"/>
    <col min="5135" max="5351" width="9.140625" style="250"/>
    <col min="5352" max="5352" width="4.7109375" style="250" customWidth="1"/>
    <col min="5353" max="5353" width="56.42578125" style="250" customWidth="1"/>
    <col min="5354" max="5354" width="9.85546875" style="250" customWidth="1"/>
    <col min="5355" max="5355" width="11.28515625" style="250" bestFit="1" customWidth="1"/>
    <col min="5356" max="5356" width="11" style="250" customWidth="1"/>
    <col min="5357" max="5357" width="9.140625" style="250" bestFit="1"/>
    <col min="5358" max="5358" width="9" style="250" customWidth="1"/>
    <col min="5359" max="5359" width="14.28515625" style="250" customWidth="1"/>
    <col min="5360" max="5360" width="12.7109375" style="250" customWidth="1"/>
    <col min="5361" max="5361" width="6.140625" style="250" bestFit="1" customWidth="1"/>
    <col min="5362" max="5362" width="17.85546875" style="250" customWidth="1"/>
    <col min="5363" max="5363" width="14.7109375" style="250" customWidth="1"/>
    <col min="5364" max="5364" width="4.7109375" style="250" customWidth="1"/>
    <col min="5365" max="5365" width="56.42578125" style="250" customWidth="1"/>
    <col min="5366" max="5366" width="9.85546875" style="250" customWidth="1"/>
    <col min="5367" max="5367" width="11.28515625" style="250" bestFit="1" customWidth="1"/>
    <col min="5368" max="5368" width="11" style="250" customWidth="1"/>
    <col min="5369" max="5369" width="9.140625" style="250" bestFit="1"/>
    <col min="5370" max="5370" width="9" style="250" customWidth="1"/>
    <col min="5371" max="5371" width="14.28515625" style="250" customWidth="1"/>
    <col min="5372" max="5372" width="17.42578125" style="250" bestFit="1" customWidth="1"/>
    <col min="5373" max="5373" width="33.7109375" style="250" bestFit="1" customWidth="1"/>
    <col min="5374" max="5376" width="9.140625" style="250"/>
    <col min="5377" max="5377" width="6" style="250" customWidth="1"/>
    <col min="5378" max="5378" width="56.42578125" style="250" customWidth="1"/>
    <col min="5379" max="5379" width="9.5703125" style="250" customWidth="1"/>
    <col min="5380" max="5380" width="11.140625" style="250" customWidth="1"/>
    <col min="5381" max="5381" width="9.85546875" style="250" customWidth="1"/>
    <col min="5382" max="5382" width="9.85546875" style="250" bestFit="1" customWidth="1"/>
    <col min="5383" max="5383" width="9" style="250" customWidth="1"/>
    <col min="5384" max="5384" width="12.5703125" style="250" bestFit="1" customWidth="1"/>
    <col min="5385" max="5385" width="15.140625" style="250" customWidth="1"/>
    <col min="5386" max="5386" width="7.7109375" style="250" customWidth="1"/>
    <col min="5387" max="5387" width="21.28515625" style="250" customWidth="1"/>
    <col min="5388" max="5388" width="13" style="250" bestFit="1" customWidth="1"/>
    <col min="5389" max="5389" width="12.7109375" style="250" bestFit="1" customWidth="1"/>
    <col min="5390" max="5390" width="11" style="250" bestFit="1" customWidth="1"/>
    <col min="5391" max="5607" width="9.140625" style="250"/>
    <col min="5608" max="5608" width="4.7109375" style="250" customWidth="1"/>
    <col min="5609" max="5609" width="56.42578125" style="250" customWidth="1"/>
    <col min="5610" max="5610" width="9.85546875" style="250" customWidth="1"/>
    <col min="5611" max="5611" width="11.28515625" style="250" bestFit="1" customWidth="1"/>
    <col min="5612" max="5612" width="11" style="250" customWidth="1"/>
    <col min="5613" max="5613" width="9.140625" style="250" bestFit="1"/>
    <col min="5614" max="5614" width="9" style="250" customWidth="1"/>
    <col min="5615" max="5615" width="14.28515625" style="250" customWidth="1"/>
    <col min="5616" max="5616" width="12.7109375" style="250" customWidth="1"/>
    <col min="5617" max="5617" width="6.140625" style="250" bestFit="1" customWidth="1"/>
    <col min="5618" max="5618" width="17.85546875" style="250" customWidth="1"/>
    <col min="5619" max="5619" width="14.7109375" style="250" customWidth="1"/>
    <col min="5620" max="5620" width="4.7109375" style="250" customWidth="1"/>
    <col min="5621" max="5621" width="56.42578125" style="250" customWidth="1"/>
    <col min="5622" max="5622" width="9.85546875" style="250" customWidth="1"/>
    <col min="5623" max="5623" width="11.28515625" style="250" bestFit="1" customWidth="1"/>
    <col min="5624" max="5624" width="11" style="250" customWidth="1"/>
    <col min="5625" max="5625" width="9.140625" style="250" bestFit="1"/>
    <col min="5626" max="5626" width="9" style="250" customWidth="1"/>
    <col min="5627" max="5627" width="14.28515625" style="250" customWidth="1"/>
    <col min="5628" max="5628" width="17.42578125" style="250" bestFit="1" customWidth="1"/>
    <col min="5629" max="5629" width="33.7109375" style="250" bestFit="1" customWidth="1"/>
    <col min="5630" max="5632" width="9.140625" style="250"/>
    <col min="5633" max="5633" width="6" style="250" customWidth="1"/>
    <col min="5634" max="5634" width="56.42578125" style="250" customWidth="1"/>
    <col min="5635" max="5635" width="9.5703125" style="250" customWidth="1"/>
    <col min="5636" max="5636" width="11.140625" style="250" customWidth="1"/>
    <col min="5637" max="5637" width="9.85546875" style="250" customWidth="1"/>
    <col min="5638" max="5638" width="9.85546875" style="250" bestFit="1" customWidth="1"/>
    <col min="5639" max="5639" width="9" style="250" customWidth="1"/>
    <col min="5640" max="5640" width="12.5703125" style="250" bestFit="1" customWidth="1"/>
    <col min="5641" max="5641" width="15.140625" style="250" customWidth="1"/>
    <col min="5642" max="5642" width="7.7109375" style="250" customWidth="1"/>
    <col min="5643" max="5643" width="21.28515625" style="250" customWidth="1"/>
    <col min="5644" max="5644" width="13" style="250" bestFit="1" customWidth="1"/>
    <col min="5645" max="5645" width="12.7109375" style="250" bestFit="1" customWidth="1"/>
    <col min="5646" max="5646" width="11" style="250" bestFit="1" customWidth="1"/>
    <col min="5647" max="5863" width="9.140625" style="250"/>
    <col min="5864" max="5864" width="4.7109375" style="250" customWidth="1"/>
    <col min="5865" max="5865" width="56.42578125" style="250" customWidth="1"/>
    <col min="5866" max="5866" width="9.85546875" style="250" customWidth="1"/>
    <col min="5867" max="5867" width="11.28515625" style="250" bestFit="1" customWidth="1"/>
    <col min="5868" max="5868" width="11" style="250" customWidth="1"/>
    <col min="5869" max="5869" width="9.140625" style="250" bestFit="1"/>
    <col min="5870" max="5870" width="9" style="250" customWidth="1"/>
    <col min="5871" max="5871" width="14.28515625" style="250" customWidth="1"/>
    <col min="5872" max="5872" width="12.7109375" style="250" customWidth="1"/>
    <col min="5873" max="5873" width="6.140625" style="250" bestFit="1" customWidth="1"/>
    <col min="5874" max="5874" width="17.85546875" style="250" customWidth="1"/>
    <col min="5875" max="5875" width="14.7109375" style="250" customWidth="1"/>
    <col min="5876" max="5876" width="4.7109375" style="250" customWidth="1"/>
    <col min="5877" max="5877" width="56.42578125" style="250" customWidth="1"/>
    <col min="5878" max="5878" width="9.85546875" style="250" customWidth="1"/>
    <col min="5879" max="5879" width="11.28515625" style="250" bestFit="1" customWidth="1"/>
    <col min="5880" max="5880" width="11" style="250" customWidth="1"/>
    <col min="5881" max="5881" width="9.140625" style="250" bestFit="1"/>
    <col min="5882" max="5882" width="9" style="250" customWidth="1"/>
    <col min="5883" max="5883" width="14.28515625" style="250" customWidth="1"/>
    <col min="5884" max="5884" width="17.42578125" style="250" bestFit="1" customWidth="1"/>
    <col min="5885" max="5885" width="33.7109375" style="250" bestFit="1" customWidth="1"/>
    <col min="5886" max="5888" width="9.140625" style="250"/>
    <col min="5889" max="5889" width="6" style="250" customWidth="1"/>
    <col min="5890" max="5890" width="56.42578125" style="250" customWidth="1"/>
    <col min="5891" max="5891" width="9.5703125" style="250" customWidth="1"/>
    <col min="5892" max="5892" width="11.140625" style="250" customWidth="1"/>
    <col min="5893" max="5893" width="9.85546875" style="250" customWidth="1"/>
    <col min="5894" max="5894" width="9.85546875" style="250" bestFit="1" customWidth="1"/>
    <col min="5895" max="5895" width="9" style="250" customWidth="1"/>
    <col min="5896" max="5896" width="12.5703125" style="250" bestFit="1" customWidth="1"/>
    <col min="5897" max="5897" width="15.140625" style="250" customWidth="1"/>
    <col min="5898" max="5898" width="7.7109375" style="250" customWidth="1"/>
    <col min="5899" max="5899" width="21.28515625" style="250" customWidth="1"/>
    <col min="5900" max="5900" width="13" style="250" bestFit="1" customWidth="1"/>
    <col min="5901" max="5901" width="12.7109375" style="250" bestFit="1" customWidth="1"/>
    <col min="5902" max="5902" width="11" style="250" bestFit="1" customWidth="1"/>
    <col min="5903" max="6119" width="9.140625" style="250"/>
    <col min="6120" max="6120" width="4.7109375" style="250" customWidth="1"/>
    <col min="6121" max="6121" width="56.42578125" style="250" customWidth="1"/>
    <col min="6122" max="6122" width="9.85546875" style="250" customWidth="1"/>
    <col min="6123" max="6123" width="11.28515625" style="250" bestFit="1" customWidth="1"/>
    <col min="6124" max="6124" width="11" style="250" customWidth="1"/>
    <col min="6125" max="6125" width="9.140625" style="250" bestFit="1"/>
    <col min="6126" max="6126" width="9" style="250" customWidth="1"/>
    <col min="6127" max="6127" width="14.28515625" style="250" customWidth="1"/>
    <col min="6128" max="6128" width="12.7109375" style="250" customWidth="1"/>
    <col min="6129" max="6129" width="6.140625" style="250" bestFit="1" customWidth="1"/>
    <col min="6130" max="6130" width="17.85546875" style="250" customWidth="1"/>
    <col min="6131" max="6131" width="14.7109375" style="250" customWidth="1"/>
    <col min="6132" max="6132" width="4.7109375" style="250" customWidth="1"/>
    <col min="6133" max="6133" width="56.42578125" style="250" customWidth="1"/>
    <col min="6134" max="6134" width="9.85546875" style="250" customWidth="1"/>
    <col min="6135" max="6135" width="11.28515625" style="250" bestFit="1" customWidth="1"/>
    <col min="6136" max="6136" width="11" style="250" customWidth="1"/>
    <col min="6137" max="6137" width="9.140625" style="250" bestFit="1"/>
    <col min="6138" max="6138" width="9" style="250" customWidth="1"/>
    <col min="6139" max="6139" width="14.28515625" style="250" customWidth="1"/>
    <col min="6140" max="6140" width="17.42578125" style="250" bestFit="1" customWidth="1"/>
    <col min="6141" max="6141" width="33.7109375" style="250" bestFit="1" customWidth="1"/>
    <col min="6142" max="6144" width="9.140625" style="250"/>
    <col min="6145" max="6145" width="6" style="250" customWidth="1"/>
    <col min="6146" max="6146" width="56.42578125" style="250" customWidth="1"/>
    <col min="6147" max="6147" width="9.5703125" style="250" customWidth="1"/>
    <col min="6148" max="6148" width="11.140625" style="250" customWidth="1"/>
    <col min="6149" max="6149" width="9.85546875" style="250" customWidth="1"/>
    <col min="6150" max="6150" width="9.85546875" style="250" bestFit="1" customWidth="1"/>
    <col min="6151" max="6151" width="9" style="250" customWidth="1"/>
    <col min="6152" max="6152" width="12.5703125" style="250" bestFit="1" customWidth="1"/>
    <col min="6153" max="6153" width="15.140625" style="250" customWidth="1"/>
    <col min="6154" max="6154" width="7.7109375" style="250" customWidth="1"/>
    <col min="6155" max="6155" width="21.28515625" style="250" customWidth="1"/>
    <col min="6156" max="6156" width="13" style="250" bestFit="1" customWidth="1"/>
    <col min="6157" max="6157" width="12.7109375" style="250" bestFit="1" customWidth="1"/>
    <col min="6158" max="6158" width="11" style="250" bestFit="1" customWidth="1"/>
    <col min="6159" max="6375" width="9.140625" style="250"/>
    <col min="6376" max="6376" width="4.7109375" style="250" customWidth="1"/>
    <col min="6377" max="6377" width="56.42578125" style="250" customWidth="1"/>
    <col min="6378" max="6378" width="9.85546875" style="250" customWidth="1"/>
    <col min="6379" max="6379" width="11.28515625" style="250" bestFit="1" customWidth="1"/>
    <col min="6380" max="6380" width="11" style="250" customWidth="1"/>
    <col min="6381" max="6381" width="9.140625" style="250" bestFit="1"/>
    <col min="6382" max="6382" width="9" style="250" customWidth="1"/>
    <col min="6383" max="6383" width="14.28515625" style="250" customWidth="1"/>
    <col min="6384" max="6384" width="12.7109375" style="250" customWidth="1"/>
    <col min="6385" max="6385" width="6.140625" style="250" bestFit="1" customWidth="1"/>
    <col min="6386" max="6386" width="17.85546875" style="250" customWidth="1"/>
    <col min="6387" max="6387" width="14.7109375" style="250" customWidth="1"/>
    <col min="6388" max="6388" width="4.7109375" style="250" customWidth="1"/>
    <col min="6389" max="6389" width="56.42578125" style="250" customWidth="1"/>
    <col min="6390" max="6390" width="9.85546875" style="250" customWidth="1"/>
    <col min="6391" max="6391" width="11.28515625" style="250" bestFit="1" customWidth="1"/>
    <col min="6392" max="6392" width="11" style="250" customWidth="1"/>
    <col min="6393" max="6393" width="9.140625" style="250" bestFit="1"/>
    <col min="6394" max="6394" width="9" style="250" customWidth="1"/>
    <col min="6395" max="6395" width="14.28515625" style="250" customWidth="1"/>
    <col min="6396" max="6396" width="17.42578125" style="250" bestFit="1" customWidth="1"/>
    <col min="6397" max="6397" width="33.7109375" style="250" bestFit="1" customWidth="1"/>
    <col min="6398" max="6400" width="9.140625" style="250"/>
    <col min="6401" max="6401" width="6" style="250" customWidth="1"/>
    <col min="6402" max="6402" width="56.42578125" style="250" customWidth="1"/>
    <col min="6403" max="6403" width="9.5703125" style="250" customWidth="1"/>
    <col min="6404" max="6404" width="11.140625" style="250" customWidth="1"/>
    <col min="6405" max="6405" width="9.85546875" style="250" customWidth="1"/>
    <col min="6406" max="6406" width="9.85546875" style="250" bestFit="1" customWidth="1"/>
    <col min="6407" max="6407" width="9" style="250" customWidth="1"/>
    <col min="6408" max="6408" width="12.5703125" style="250" bestFit="1" customWidth="1"/>
    <col min="6409" max="6409" width="15.140625" style="250" customWidth="1"/>
    <col min="6410" max="6410" width="7.7109375" style="250" customWidth="1"/>
    <col min="6411" max="6411" width="21.28515625" style="250" customWidth="1"/>
    <col min="6412" max="6412" width="13" style="250" bestFit="1" customWidth="1"/>
    <col min="6413" max="6413" width="12.7109375" style="250" bestFit="1" customWidth="1"/>
    <col min="6414" max="6414" width="11" style="250" bestFit="1" customWidth="1"/>
    <col min="6415" max="6631" width="9.140625" style="250"/>
    <col min="6632" max="6632" width="4.7109375" style="250" customWidth="1"/>
    <col min="6633" max="6633" width="56.42578125" style="250" customWidth="1"/>
    <col min="6634" max="6634" width="9.85546875" style="250" customWidth="1"/>
    <col min="6635" max="6635" width="11.28515625" style="250" bestFit="1" customWidth="1"/>
    <col min="6636" max="6636" width="11" style="250" customWidth="1"/>
    <col min="6637" max="6637" width="9.140625" style="250" bestFit="1"/>
    <col min="6638" max="6638" width="9" style="250" customWidth="1"/>
    <col min="6639" max="6639" width="14.28515625" style="250" customWidth="1"/>
    <col min="6640" max="6640" width="12.7109375" style="250" customWidth="1"/>
    <col min="6641" max="6641" width="6.140625" style="250" bestFit="1" customWidth="1"/>
    <col min="6642" max="6642" width="17.85546875" style="250" customWidth="1"/>
    <col min="6643" max="6643" width="14.7109375" style="250" customWidth="1"/>
    <col min="6644" max="6644" width="4.7109375" style="250" customWidth="1"/>
    <col min="6645" max="6645" width="56.42578125" style="250" customWidth="1"/>
    <col min="6646" max="6646" width="9.85546875" style="250" customWidth="1"/>
    <col min="6647" max="6647" width="11.28515625" style="250" bestFit="1" customWidth="1"/>
    <col min="6648" max="6648" width="11" style="250" customWidth="1"/>
    <col min="6649" max="6649" width="9.140625" style="250" bestFit="1"/>
    <col min="6650" max="6650" width="9" style="250" customWidth="1"/>
    <col min="6651" max="6651" width="14.28515625" style="250" customWidth="1"/>
    <col min="6652" max="6652" width="17.42578125" style="250" bestFit="1" customWidth="1"/>
    <col min="6653" max="6653" width="33.7109375" style="250" bestFit="1" customWidth="1"/>
    <col min="6654" max="6656" width="9.140625" style="250"/>
    <col min="6657" max="6657" width="6" style="250" customWidth="1"/>
    <col min="6658" max="6658" width="56.42578125" style="250" customWidth="1"/>
    <col min="6659" max="6659" width="9.5703125" style="250" customWidth="1"/>
    <col min="6660" max="6660" width="11.140625" style="250" customWidth="1"/>
    <col min="6661" max="6661" width="9.85546875" style="250" customWidth="1"/>
    <col min="6662" max="6662" width="9.85546875" style="250" bestFit="1" customWidth="1"/>
    <col min="6663" max="6663" width="9" style="250" customWidth="1"/>
    <col min="6664" max="6664" width="12.5703125" style="250" bestFit="1" customWidth="1"/>
    <col min="6665" max="6665" width="15.140625" style="250" customWidth="1"/>
    <col min="6666" max="6666" width="7.7109375" style="250" customWidth="1"/>
    <col min="6667" max="6667" width="21.28515625" style="250" customWidth="1"/>
    <col min="6668" max="6668" width="13" style="250" bestFit="1" customWidth="1"/>
    <col min="6669" max="6669" width="12.7109375" style="250" bestFit="1" customWidth="1"/>
    <col min="6670" max="6670" width="11" style="250" bestFit="1" customWidth="1"/>
    <col min="6671" max="6887" width="9.140625" style="250"/>
    <col min="6888" max="6888" width="4.7109375" style="250" customWidth="1"/>
    <col min="6889" max="6889" width="56.42578125" style="250" customWidth="1"/>
    <col min="6890" max="6890" width="9.85546875" style="250" customWidth="1"/>
    <col min="6891" max="6891" width="11.28515625" style="250" bestFit="1" customWidth="1"/>
    <col min="6892" max="6892" width="11" style="250" customWidth="1"/>
    <col min="6893" max="6893" width="9.140625" style="250" bestFit="1"/>
    <col min="6894" max="6894" width="9" style="250" customWidth="1"/>
    <col min="6895" max="6895" width="14.28515625" style="250" customWidth="1"/>
    <col min="6896" max="6896" width="12.7109375" style="250" customWidth="1"/>
    <col min="6897" max="6897" width="6.140625" style="250" bestFit="1" customWidth="1"/>
    <col min="6898" max="6898" width="17.85546875" style="250" customWidth="1"/>
    <col min="6899" max="6899" width="14.7109375" style="250" customWidth="1"/>
    <col min="6900" max="6900" width="4.7109375" style="250" customWidth="1"/>
    <col min="6901" max="6901" width="56.42578125" style="250" customWidth="1"/>
    <col min="6902" max="6902" width="9.85546875" style="250" customWidth="1"/>
    <col min="6903" max="6903" width="11.28515625" style="250" bestFit="1" customWidth="1"/>
    <col min="6904" max="6904" width="11" style="250" customWidth="1"/>
    <col min="6905" max="6905" width="9.140625" style="250" bestFit="1"/>
    <col min="6906" max="6906" width="9" style="250" customWidth="1"/>
    <col min="6907" max="6907" width="14.28515625" style="250" customWidth="1"/>
    <col min="6908" max="6908" width="17.42578125" style="250" bestFit="1" customWidth="1"/>
    <col min="6909" max="6909" width="33.7109375" style="250" bestFit="1" customWidth="1"/>
    <col min="6910" max="6912" width="9.140625" style="250"/>
    <col min="6913" max="6913" width="6" style="250" customWidth="1"/>
    <col min="6914" max="6914" width="56.42578125" style="250" customWidth="1"/>
    <col min="6915" max="6915" width="9.5703125" style="250" customWidth="1"/>
    <col min="6916" max="6916" width="11.140625" style="250" customWidth="1"/>
    <col min="6917" max="6917" width="9.85546875" style="250" customWidth="1"/>
    <col min="6918" max="6918" width="9.85546875" style="250" bestFit="1" customWidth="1"/>
    <col min="6919" max="6919" width="9" style="250" customWidth="1"/>
    <col min="6920" max="6920" width="12.5703125" style="250" bestFit="1" customWidth="1"/>
    <col min="6921" max="6921" width="15.140625" style="250" customWidth="1"/>
    <col min="6922" max="6922" width="7.7109375" style="250" customWidth="1"/>
    <col min="6923" max="6923" width="21.28515625" style="250" customWidth="1"/>
    <col min="6924" max="6924" width="13" style="250" bestFit="1" customWidth="1"/>
    <col min="6925" max="6925" width="12.7109375" style="250" bestFit="1" customWidth="1"/>
    <col min="6926" max="6926" width="11" style="250" bestFit="1" customWidth="1"/>
    <col min="6927" max="7143" width="9.140625" style="250"/>
    <col min="7144" max="7144" width="4.7109375" style="250" customWidth="1"/>
    <col min="7145" max="7145" width="56.42578125" style="250" customWidth="1"/>
    <col min="7146" max="7146" width="9.85546875" style="250" customWidth="1"/>
    <col min="7147" max="7147" width="11.28515625" style="250" bestFit="1" customWidth="1"/>
    <col min="7148" max="7148" width="11" style="250" customWidth="1"/>
    <col min="7149" max="7149" width="9.140625" style="250" bestFit="1"/>
    <col min="7150" max="7150" width="9" style="250" customWidth="1"/>
    <col min="7151" max="7151" width="14.28515625" style="250" customWidth="1"/>
    <col min="7152" max="7152" width="12.7109375" style="250" customWidth="1"/>
    <col min="7153" max="7153" width="6.140625" style="250" bestFit="1" customWidth="1"/>
    <col min="7154" max="7154" width="17.85546875" style="250" customWidth="1"/>
    <col min="7155" max="7155" width="14.7109375" style="250" customWidth="1"/>
    <col min="7156" max="7156" width="4.7109375" style="250" customWidth="1"/>
    <col min="7157" max="7157" width="56.42578125" style="250" customWidth="1"/>
    <col min="7158" max="7158" width="9.85546875" style="250" customWidth="1"/>
    <col min="7159" max="7159" width="11.28515625" style="250" bestFit="1" customWidth="1"/>
    <col min="7160" max="7160" width="11" style="250" customWidth="1"/>
    <col min="7161" max="7161" width="9.140625" style="250" bestFit="1"/>
    <col min="7162" max="7162" width="9" style="250" customWidth="1"/>
    <col min="7163" max="7163" width="14.28515625" style="250" customWidth="1"/>
    <col min="7164" max="7164" width="17.42578125" style="250" bestFit="1" customWidth="1"/>
    <col min="7165" max="7165" width="33.7109375" style="250" bestFit="1" customWidth="1"/>
    <col min="7166" max="7168" width="9.140625" style="250"/>
    <col min="7169" max="7169" width="6" style="250" customWidth="1"/>
    <col min="7170" max="7170" width="56.42578125" style="250" customWidth="1"/>
    <col min="7171" max="7171" width="9.5703125" style="250" customWidth="1"/>
    <col min="7172" max="7172" width="11.140625" style="250" customWidth="1"/>
    <col min="7173" max="7173" width="9.85546875" style="250" customWidth="1"/>
    <col min="7174" max="7174" width="9.85546875" style="250" bestFit="1" customWidth="1"/>
    <col min="7175" max="7175" width="9" style="250" customWidth="1"/>
    <col min="7176" max="7176" width="12.5703125" style="250" bestFit="1" customWidth="1"/>
    <col min="7177" max="7177" width="15.140625" style="250" customWidth="1"/>
    <col min="7178" max="7178" width="7.7109375" style="250" customWidth="1"/>
    <col min="7179" max="7179" width="21.28515625" style="250" customWidth="1"/>
    <col min="7180" max="7180" width="13" style="250" bestFit="1" customWidth="1"/>
    <col min="7181" max="7181" width="12.7109375" style="250" bestFit="1" customWidth="1"/>
    <col min="7182" max="7182" width="11" style="250" bestFit="1" customWidth="1"/>
    <col min="7183" max="7399" width="9.140625" style="250"/>
    <col min="7400" max="7400" width="4.7109375" style="250" customWidth="1"/>
    <col min="7401" max="7401" width="56.42578125" style="250" customWidth="1"/>
    <col min="7402" max="7402" width="9.85546875" style="250" customWidth="1"/>
    <col min="7403" max="7403" width="11.28515625" style="250" bestFit="1" customWidth="1"/>
    <col min="7404" max="7404" width="11" style="250" customWidth="1"/>
    <col min="7405" max="7405" width="9.140625" style="250" bestFit="1"/>
    <col min="7406" max="7406" width="9" style="250" customWidth="1"/>
    <col min="7407" max="7407" width="14.28515625" style="250" customWidth="1"/>
    <col min="7408" max="7408" width="12.7109375" style="250" customWidth="1"/>
    <col min="7409" max="7409" width="6.140625" style="250" bestFit="1" customWidth="1"/>
    <col min="7410" max="7410" width="17.85546875" style="250" customWidth="1"/>
    <col min="7411" max="7411" width="14.7109375" style="250" customWidth="1"/>
    <col min="7412" max="7412" width="4.7109375" style="250" customWidth="1"/>
    <col min="7413" max="7413" width="56.42578125" style="250" customWidth="1"/>
    <col min="7414" max="7414" width="9.85546875" style="250" customWidth="1"/>
    <col min="7415" max="7415" width="11.28515625" style="250" bestFit="1" customWidth="1"/>
    <col min="7416" max="7416" width="11" style="250" customWidth="1"/>
    <col min="7417" max="7417" width="9.140625" style="250" bestFit="1"/>
    <col min="7418" max="7418" width="9" style="250" customWidth="1"/>
    <col min="7419" max="7419" width="14.28515625" style="250" customWidth="1"/>
    <col min="7420" max="7420" width="17.42578125" style="250" bestFit="1" customWidth="1"/>
    <col min="7421" max="7421" width="33.7109375" style="250" bestFit="1" customWidth="1"/>
    <col min="7422" max="7424" width="9.140625" style="250"/>
    <col min="7425" max="7425" width="6" style="250" customWidth="1"/>
    <col min="7426" max="7426" width="56.42578125" style="250" customWidth="1"/>
    <col min="7427" max="7427" width="9.5703125" style="250" customWidth="1"/>
    <col min="7428" max="7428" width="11.140625" style="250" customWidth="1"/>
    <col min="7429" max="7429" width="9.85546875" style="250" customWidth="1"/>
    <col min="7430" max="7430" width="9.85546875" style="250" bestFit="1" customWidth="1"/>
    <col min="7431" max="7431" width="9" style="250" customWidth="1"/>
    <col min="7432" max="7432" width="12.5703125" style="250" bestFit="1" customWidth="1"/>
    <col min="7433" max="7433" width="15.140625" style="250" customWidth="1"/>
    <col min="7434" max="7434" width="7.7109375" style="250" customWidth="1"/>
    <col min="7435" max="7435" width="21.28515625" style="250" customWidth="1"/>
    <col min="7436" max="7436" width="13" style="250" bestFit="1" customWidth="1"/>
    <col min="7437" max="7437" width="12.7109375" style="250" bestFit="1" customWidth="1"/>
    <col min="7438" max="7438" width="11" style="250" bestFit="1" customWidth="1"/>
    <col min="7439" max="7655" width="9.140625" style="250"/>
    <col min="7656" max="7656" width="4.7109375" style="250" customWidth="1"/>
    <col min="7657" max="7657" width="56.42578125" style="250" customWidth="1"/>
    <col min="7658" max="7658" width="9.85546875" style="250" customWidth="1"/>
    <col min="7659" max="7659" width="11.28515625" style="250" bestFit="1" customWidth="1"/>
    <col min="7660" max="7660" width="11" style="250" customWidth="1"/>
    <col min="7661" max="7661" width="9.140625" style="250" bestFit="1"/>
    <col min="7662" max="7662" width="9" style="250" customWidth="1"/>
    <col min="7663" max="7663" width="14.28515625" style="250" customWidth="1"/>
    <col min="7664" max="7664" width="12.7109375" style="250" customWidth="1"/>
    <col min="7665" max="7665" width="6.140625" style="250" bestFit="1" customWidth="1"/>
    <col min="7666" max="7666" width="17.85546875" style="250" customWidth="1"/>
    <col min="7667" max="7667" width="14.7109375" style="250" customWidth="1"/>
    <col min="7668" max="7668" width="4.7109375" style="250" customWidth="1"/>
    <col min="7669" max="7669" width="56.42578125" style="250" customWidth="1"/>
    <col min="7670" max="7670" width="9.85546875" style="250" customWidth="1"/>
    <col min="7671" max="7671" width="11.28515625" style="250" bestFit="1" customWidth="1"/>
    <col min="7672" max="7672" width="11" style="250" customWidth="1"/>
    <col min="7673" max="7673" width="9.140625" style="250" bestFit="1"/>
    <col min="7674" max="7674" width="9" style="250" customWidth="1"/>
    <col min="7675" max="7675" width="14.28515625" style="250" customWidth="1"/>
    <col min="7676" max="7676" width="17.42578125" style="250" bestFit="1" customWidth="1"/>
    <col min="7677" max="7677" width="33.7109375" style="250" bestFit="1" customWidth="1"/>
    <col min="7678" max="7680" width="9.140625" style="250"/>
    <col min="7681" max="7681" width="6" style="250" customWidth="1"/>
    <col min="7682" max="7682" width="56.42578125" style="250" customWidth="1"/>
    <col min="7683" max="7683" width="9.5703125" style="250" customWidth="1"/>
    <col min="7684" max="7684" width="11.140625" style="250" customWidth="1"/>
    <col min="7685" max="7685" width="9.85546875" style="250" customWidth="1"/>
    <col min="7686" max="7686" width="9.85546875" style="250" bestFit="1" customWidth="1"/>
    <col min="7687" max="7687" width="9" style="250" customWidth="1"/>
    <col min="7688" max="7688" width="12.5703125" style="250" bestFit="1" customWidth="1"/>
    <col min="7689" max="7689" width="15.140625" style="250" customWidth="1"/>
    <col min="7690" max="7690" width="7.7109375" style="250" customWidth="1"/>
    <col min="7691" max="7691" width="21.28515625" style="250" customWidth="1"/>
    <col min="7692" max="7692" width="13" style="250" bestFit="1" customWidth="1"/>
    <col min="7693" max="7693" width="12.7109375" style="250" bestFit="1" customWidth="1"/>
    <col min="7694" max="7694" width="11" style="250" bestFit="1" customWidth="1"/>
    <col min="7695" max="7911" width="9.140625" style="250"/>
    <col min="7912" max="7912" width="4.7109375" style="250" customWidth="1"/>
    <col min="7913" max="7913" width="56.42578125" style="250" customWidth="1"/>
    <col min="7914" max="7914" width="9.85546875" style="250" customWidth="1"/>
    <col min="7915" max="7915" width="11.28515625" style="250" bestFit="1" customWidth="1"/>
    <col min="7916" max="7916" width="11" style="250" customWidth="1"/>
    <col min="7917" max="7917" width="9.140625" style="250" bestFit="1"/>
    <col min="7918" max="7918" width="9" style="250" customWidth="1"/>
    <col min="7919" max="7919" width="14.28515625" style="250" customWidth="1"/>
    <col min="7920" max="7920" width="12.7109375" style="250" customWidth="1"/>
    <col min="7921" max="7921" width="6.140625" style="250" bestFit="1" customWidth="1"/>
    <col min="7922" max="7922" width="17.85546875" style="250" customWidth="1"/>
    <col min="7923" max="7923" width="14.7109375" style="250" customWidth="1"/>
    <col min="7924" max="7924" width="4.7109375" style="250" customWidth="1"/>
    <col min="7925" max="7925" width="56.42578125" style="250" customWidth="1"/>
    <col min="7926" max="7926" width="9.85546875" style="250" customWidth="1"/>
    <col min="7927" max="7927" width="11.28515625" style="250" bestFit="1" customWidth="1"/>
    <col min="7928" max="7928" width="11" style="250" customWidth="1"/>
    <col min="7929" max="7929" width="9.140625" style="250" bestFit="1"/>
    <col min="7930" max="7930" width="9" style="250" customWidth="1"/>
    <col min="7931" max="7931" width="14.28515625" style="250" customWidth="1"/>
    <col min="7932" max="7932" width="17.42578125" style="250" bestFit="1" customWidth="1"/>
    <col min="7933" max="7933" width="33.7109375" style="250" bestFit="1" customWidth="1"/>
    <col min="7934" max="7936" width="9.140625" style="250"/>
    <col min="7937" max="7937" width="6" style="250" customWidth="1"/>
    <col min="7938" max="7938" width="56.42578125" style="250" customWidth="1"/>
    <col min="7939" max="7939" width="9.5703125" style="250" customWidth="1"/>
    <col min="7940" max="7940" width="11.140625" style="250" customWidth="1"/>
    <col min="7941" max="7941" width="9.85546875" style="250" customWidth="1"/>
    <col min="7942" max="7942" width="9.85546875" style="250" bestFit="1" customWidth="1"/>
    <col min="7943" max="7943" width="9" style="250" customWidth="1"/>
    <col min="7944" max="7944" width="12.5703125" style="250" bestFit="1" customWidth="1"/>
    <col min="7945" max="7945" width="15.140625" style="250" customWidth="1"/>
    <col min="7946" max="7946" width="7.7109375" style="250" customWidth="1"/>
    <col min="7947" max="7947" width="21.28515625" style="250" customWidth="1"/>
    <col min="7948" max="7948" width="13" style="250" bestFit="1" customWidth="1"/>
    <col min="7949" max="7949" width="12.7109375" style="250" bestFit="1" customWidth="1"/>
    <col min="7950" max="7950" width="11" style="250" bestFit="1" customWidth="1"/>
    <col min="7951" max="8167" width="9.140625" style="250"/>
    <col min="8168" max="8168" width="4.7109375" style="250" customWidth="1"/>
    <col min="8169" max="8169" width="56.42578125" style="250" customWidth="1"/>
    <col min="8170" max="8170" width="9.85546875" style="250" customWidth="1"/>
    <col min="8171" max="8171" width="11.28515625" style="250" bestFit="1" customWidth="1"/>
    <col min="8172" max="8172" width="11" style="250" customWidth="1"/>
    <col min="8173" max="8173" width="9.140625" style="250" bestFit="1"/>
    <col min="8174" max="8174" width="9" style="250" customWidth="1"/>
    <col min="8175" max="8175" width="14.28515625" style="250" customWidth="1"/>
    <col min="8176" max="8176" width="12.7109375" style="250" customWidth="1"/>
    <col min="8177" max="8177" width="6.140625" style="250" bestFit="1" customWidth="1"/>
    <col min="8178" max="8178" width="17.85546875" style="250" customWidth="1"/>
    <col min="8179" max="8179" width="14.7109375" style="250" customWidth="1"/>
    <col min="8180" max="8180" width="4.7109375" style="250" customWidth="1"/>
    <col min="8181" max="8181" width="56.42578125" style="250" customWidth="1"/>
    <col min="8182" max="8182" width="9.85546875" style="250" customWidth="1"/>
    <col min="8183" max="8183" width="11.28515625" style="250" bestFit="1" customWidth="1"/>
    <col min="8184" max="8184" width="11" style="250" customWidth="1"/>
    <col min="8185" max="8185" width="9.140625" style="250" bestFit="1"/>
    <col min="8186" max="8186" width="9" style="250" customWidth="1"/>
    <col min="8187" max="8187" width="14.28515625" style="250" customWidth="1"/>
    <col min="8188" max="8188" width="17.42578125" style="250" bestFit="1" customWidth="1"/>
    <col min="8189" max="8189" width="33.7109375" style="250" bestFit="1" customWidth="1"/>
    <col min="8190" max="8192" width="9.140625" style="250"/>
    <col min="8193" max="8193" width="6" style="250" customWidth="1"/>
    <col min="8194" max="8194" width="56.42578125" style="250" customWidth="1"/>
    <col min="8195" max="8195" width="9.5703125" style="250" customWidth="1"/>
    <col min="8196" max="8196" width="11.140625" style="250" customWidth="1"/>
    <col min="8197" max="8197" width="9.85546875" style="250" customWidth="1"/>
    <col min="8198" max="8198" width="9.85546875" style="250" bestFit="1" customWidth="1"/>
    <col min="8199" max="8199" width="9" style="250" customWidth="1"/>
    <col min="8200" max="8200" width="12.5703125" style="250" bestFit="1" customWidth="1"/>
    <col min="8201" max="8201" width="15.140625" style="250" customWidth="1"/>
    <col min="8202" max="8202" width="7.7109375" style="250" customWidth="1"/>
    <col min="8203" max="8203" width="21.28515625" style="250" customWidth="1"/>
    <col min="8204" max="8204" width="13" style="250" bestFit="1" customWidth="1"/>
    <col min="8205" max="8205" width="12.7109375" style="250" bestFit="1" customWidth="1"/>
    <col min="8206" max="8206" width="11" style="250" bestFit="1" customWidth="1"/>
    <col min="8207" max="8423" width="9.140625" style="250"/>
    <col min="8424" max="8424" width="4.7109375" style="250" customWidth="1"/>
    <col min="8425" max="8425" width="56.42578125" style="250" customWidth="1"/>
    <col min="8426" max="8426" width="9.85546875" style="250" customWidth="1"/>
    <col min="8427" max="8427" width="11.28515625" style="250" bestFit="1" customWidth="1"/>
    <col min="8428" max="8428" width="11" style="250" customWidth="1"/>
    <col min="8429" max="8429" width="9.140625" style="250" bestFit="1"/>
    <col min="8430" max="8430" width="9" style="250" customWidth="1"/>
    <col min="8431" max="8431" width="14.28515625" style="250" customWidth="1"/>
    <col min="8432" max="8432" width="12.7109375" style="250" customWidth="1"/>
    <col min="8433" max="8433" width="6.140625" style="250" bestFit="1" customWidth="1"/>
    <col min="8434" max="8434" width="17.85546875" style="250" customWidth="1"/>
    <col min="8435" max="8435" width="14.7109375" style="250" customWidth="1"/>
    <col min="8436" max="8436" width="4.7109375" style="250" customWidth="1"/>
    <col min="8437" max="8437" width="56.42578125" style="250" customWidth="1"/>
    <col min="8438" max="8438" width="9.85546875" style="250" customWidth="1"/>
    <col min="8439" max="8439" width="11.28515625" style="250" bestFit="1" customWidth="1"/>
    <col min="8440" max="8440" width="11" style="250" customWidth="1"/>
    <col min="8441" max="8441" width="9.140625" style="250" bestFit="1"/>
    <col min="8442" max="8442" width="9" style="250" customWidth="1"/>
    <col min="8443" max="8443" width="14.28515625" style="250" customWidth="1"/>
    <col min="8444" max="8444" width="17.42578125" style="250" bestFit="1" customWidth="1"/>
    <col min="8445" max="8445" width="33.7109375" style="250" bestFit="1" customWidth="1"/>
    <col min="8446" max="8448" width="9.140625" style="250"/>
    <col min="8449" max="8449" width="6" style="250" customWidth="1"/>
    <col min="8450" max="8450" width="56.42578125" style="250" customWidth="1"/>
    <col min="8451" max="8451" width="9.5703125" style="250" customWidth="1"/>
    <col min="8452" max="8452" width="11.140625" style="250" customWidth="1"/>
    <col min="8453" max="8453" width="9.85546875" style="250" customWidth="1"/>
    <col min="8454" max="8454" width="9.85546875" style="250" bestFit="1" customWidth="1"/>
    <col min="8455" max="8455" width="9" style="250" customWidth="1"/>
    <col min="8456" max="8456" width="12.5703125" style="250" bestFit="1" customWidth="1"/>
    <col min="8457" max="8457" width="15.140625" style="250" customWidth="1"/>
    <col min="8458" max="8458" width="7.7109375" style="250" customWidth="1"/>
    <col min="8459" max="8459" width="21.28515625" style="250" customWidth="1"/>
    <col min="8460" max="8460" width="13" style="250" bestFit="1" customWidth="1"/>
    <col min="8461" max="8461" width="12.7109375" style="250" bestFit="1" customWidth="1"/>
    <col min="8462" max="8462" width="11" style="250" bestFit="1" customWidth="1"/>
    <col min="8463" max="8679" width="9.140625" style="250"/>
    <col min="8680" max="8680" width="4.7109375" style="250" customWidth="1"/>
    <col min="8681" max="8681" width="56.42578125" style="250" customWidth="1"/>
    <col min="8682" max="8682" width="9.85546875" style="250" customWidth="1"/>
    <col min="8683" max="8683" width="11.28515625" style="250" bestFit="1" customWidth="1"/>
    <col min="8684" max="8684" width="11" style="250" customWidth="1"/>
    <col min="8685" max="8685" width="9.140625" style="250" bestFit="1"/>
    <col min="8686" max="8686" width="9" style="250" customWidth="1"/>
    <col min="8687" max="8687" width="14.28515625" style="250" customWidth="1"/>
    <col min="8688" max="8688" width="12.7109375" style="250" customWidth="1"/>
    <col min="8689" max="8689" width="6.140625" style="250" bestFit="1" customWidth="1"/>
    <col min="8690" max="8690" width="17.85546875" style="250" customWidth="1"/>
    <col min="8691" max="8691" width="14.7109375" style="250" customWidth="1"/>
    <col min="8692" max="8692" width="4.7109375" style="250" customWidth="1"/>
    <col min="8693" max="8693" width="56.42578125" style="250" customWidth="1"/>
    <col min="8694" max="8694" width="9.85546875" style="250" customWidth="1"/>
    <col min="8695" max="8695" width="11.28515625" style="250" bestFit="1" customWidth="1"/>
    <col min="8696" max="8696" width="11" style="250" customWidth="1"/>
    <col min="8697" max="8697" width="9.140625" style="250" bestFit="1"/>
    <col min="8698" max="8698" width="9" style="250" customWidth="1"/>
    <col min="8699" max="8699" width="14.28515625" style="250" customWidth="1"/>
    <col min="8700" max="8700" width="17.42578125" style="250" bestFit="1" customWidth="1"/>
    <col min="8701" max="8701" width="33.7109375" style="250" bestFit="1" customWidth="1"/>
    <col min="8702" max="8704" width="9.140625" style="250"/>
    <col min="8705" max="8705" width="6" style="250" customWidth="1"/>
    <col min="8706" max="8706" width="56.42578125" style="250" customWidth="1"/>
    <col min="8707" max="8707" width="9.5703125" style="250" customWidth="1"/>
    <col min="8708" max="8708" width="11.140625" style="250" customWidth="1"/>
    <col min="8709" max="8709" width="9.85546875" style="250" customWidth="1"/>
    <col min="8710" max="8710" width="9.85546875" style="250" bestFit="1" customWidth="1"/>
    <col min="8711" max="8711" width="9" style="250" customWidth="1"/>
    <col min="8712" max="8712" width="12.5703125" style="250" bestFit="1" customWidth="1"/>
    <col min="8713" max="8713" width="15.140625" style="250" customWidth="1"/>
    <col min="8714" max="8714" width="7.7109375" style="250" customWidth="1"/>
    <col min="8715" max="8715" width="21.28515625" style="250" customWidth="1"/>
    <col min="8716" max="8716" width="13" style="250" bestFit="1" customWidth="1"/>
    <col min="8717" max="8717" width="12.7109375" style="250" bestFit="1" customWidth="1"/>
    <col min="8718" max="8718" width="11" style="250" bestFit="1" customWidth="1"/>
    <col min="8719" max="8935" width="9.140625" style="250"/>
    <col min="8936" max="8936" width="4.7109375" style="250" customWidth="1"/>
    <col min="8937" max="8937" width="56.42578125" style="250" customWidth="1"/>
    <col min="8938" max="8938" width="9.85546875" style="250" customWidth="1"/>
    <col min="8939" max="8939" width="11.28515625" style="250" bestFit="1" customWidth="1"/>
    <col min="8940" max="8940" width="11" style="250" customWidth="1"/>
    <col min="8941" max="8941" width="9.140625" style="250" bestFit="1"/>
    <col min="8942" max="8942" width="9" style="250" customWidth="1"/>
    <col min="8943" max="8943" width="14.28515625" style="250" customWidth="1"/>
    <col min="8944" max="8944" width="12.7109375" style="250" customWidth="1"/>
    <col min="8945" max="8945" width="6.140625" style="250" bestFit="1" customWidth="1"/>
    <col min="8946" max="8946" width="17.85546875" style="250" customWidth="1"/>
    <col min="8947" max="8947" width="14.7109375" style="250" customWidth="1"/>
    <col min="8948" max="8948" width="4.7109375" style="250" customWidth="1"/>
    <col min="8949" max="8949" width="56.42578125" style="250" customWidth="1"/>
    <col min="8950" max="8950" width="9.85546875" style="250" customWidth="1"/>
    <col min="8951" max="8951" width="11.28515625" style="250" bestFit="1" customWidth="1"/>
    <col min="8952" max="8952" width="11" style="250" customWidth="1"/>
    <col min="8953" max="8953" width="9.140625" style="250" bestFit="1"/>
    <col min="8954" max="8954" width="9" style="250" customWidth="1"/>
    <col min="8955" max="8955" width="14.28515625" style="250" customWidth="1"/>
    <col min="8956" max="8956" width="17.42578125" style="250" bestFit="1" customWidth="1"/>
    <col min="8957" max="8957" width="33.7109375" style="250" bestFit="1" customWidth="1"/>
    <col min="8958" max="8960" width="9.140625" style="250"/>
    <col min="8961" max="8961" width="6" style="250" customWidth="1"/>
    <col min="8962" max="8962" width="56.42578125" style="250" customWidth="1"/>
    <col min="8963" max="8963" width="9.5703125" style="250" customWidth="1"/>
    <col min="8964" max="8964" width="11.140625" style="250" customWidth="1"/>
    <col min="8965" max="8965" width="9.85546875" style="250" customWidth="1"/>
    <col min="8966" max="8966" width="9.85546875" style="250" bestFit="1" customWidth="1"/>
    <col min="8967" max="8967" width="9" style="250" customWidth="1"/>
    <col min="8968" max="8968" width="12.5703125" style="250" bestFit="1" customWidth="1"/>
    <col min="8969" max="8969" width="15.140625" style="250" customWidth="1"/>
    <col min="8970" max="8970" width="7.7109375" style="250" customWidth="1"/>
    <col min="8971" max="8971" width="21.28515625" style="250" customWidth="1"/>
    <col min="8972" max="8972" width="13" style="250" bestFit="1" customWidth="1"/>
    <col min="8973" max="8973" width="12.7109375" style="250" bestFit="1" customWidth="1"/>
    <col min="8974" max="8974" width="11" style="250" bestFit="1" customWidth="1"/>
    <col min="8975" max="9191" width="9.140625" style="250"/>
    <col min="9192" max="9192" width="4.7109375" style="250" customWidth="1"/>
    <col min="9193" max="9193" width="56.42578125" style="250" customWidth="1"/>
    <col min="9194" max="9194" width="9.85546875" style="250" customWidth="1"/>
    <col min="9195" max="9195" width="11.28515625" style="250" bestFit="1" customWidth="1"/>
    <col min="9196" max="9196" width="11" style="250" customWidth="1"/>
    <col min="9197" max="9197" width="9.140625" style="250" bestFit="1"/>
    <col min="9198" max="9198" width="9" style="250" customWidth="1"/>
    <col min="9199" max="9199" width="14.28515625" style="250" customWidth="1"/>
    <col min="9200" max="9200" width="12.7109375" style="250" customWidth="1"/>
    <col min="9201" max="9201" width="6.140625" style="250" bestFit="1" customWidth="1"/>
    <col min="9202" max="9202" width="17.85546875" style="250" customWidth="1"/>
    <col min="9203" max="9203" width="14.7109375" style="250" customWidth="1"/>
    <col min="9204" max="9204" width="4.7109375" style="250" customWidth="1"/>
    <col min="9205" max="9205" width="56.42578125" style="250" customWidth="1"/>
    <col min="9206" max="9206" width="9.85546875" style="250" customWidth="1"/>
    <col min="9207" max="9207" width="11.28515625" style="250" bestFit="1" customWidth="1"/>
    <col min="9208" max="9208" width="11" style="250" customWidth="1"/>
    <col min="9209" max="9209" width="9.140625" style="250" bestFit="1"/>
    <col min="9210" max="9210" width="9" style="250" customWidth="1"/>
    <col min="9211" max="9211" width="14.28515625" style="250" customWidth="1"/>
    <col min="9212" max="9212" width="17.42578125" style="250" bestFit="1" customWidth="1"/>
    <col min="9213" max="9213" width="33.7109375" style="250" bestFit="1" customWidth="1"/>
    <col min="9214" max="9216" width="9.140625" style="250"/>
    <col min="9217" max="9217" width="6" style="250" customWidth="1"/>
    <col min="9218" max="9218" width="56.42578125" style="250" customWidth="1"/>
    <col min="9219" max="9219" width="9.5703125" style="250" customWidth="1"/>
    <col min="9220" max="9220" width="11.140625" style="250" customWidth="1"/>
    <col min="9221" max="9221" width="9.85546875" style="250" customWidth="1"/>
    <col min="9222" max="9222" width="9.85546875" style="250" bestFit="1" customWidth="1"/>
    <col min="9223" max="9223" width="9" style="250" customWidth="1"/>
    <col min="9224" max="9224" width="12.5703125" style="250" bestFit="1" customWidth="1"/>
    <col min="9225" max="9225" width="15.140625" style="250" customWidth="1"/>
    <col min="9226" max="9226" width="7.7109375" style="250" customWidth="1"/>
    <col min="9227" max="9227" width="21.28515625" style="250" customWidth="1"/>
    <col min="9228" max="9228" width="13" style="250" bestFit="1" customWidth="1"/>
    <col min="9229" max="9229" width="12.7109375" style="250" bestFit="1" customWidth="1"/>
    <col min="9230" max="9230" width="11" style="250" bestFit="1" customWidth="1"/>
    <col min="9231" max="9447" width="9.140625" style="250"/>
    <col min="9448" max="9448" width="4.7109375" style="250" customWidth="1"/>
    <col min="9449" max="9449" width="56.42578125" style="250" customWidth="1"/>
    <col min="9450" max="9450" width="9.85546875" style="250" customWidth="1"/>
    <col min="9451" max="9451" width="11.28515625" style="250" bestFit="1" customWidth="1"/>
    <col min="9452" max="9452" width="11" style="250" customWidth="1"/>
    <col min="9453" max="9453" width="9.140625" style="250" bestFit="1"/>
    <col min="9454" max="9454" width="9" style="250" customWidth="1"/>
    <col min="9455" max="9455" width="14.28515625" style="250" customWidth="1"/>
    <col min="9456" max="9456" width="12.7109375" style="250" customWidth="1"/>
    <col min="9457" max="9457" width="6.140625" style="250" bestFit="1" customWidth="1"/>
    <col min="9458" max="9458" width="17.85546875" style="250" customWidth="1"/>
    <col min="9459" max="9459" width="14.7109375" style="250" customWidth="1"/>
    <col min="9460" max="9460" width="4.7109375" style="250" customWidth="1"/>
    <col min="9461" max="9461" width="56.42578125" style="250" customWidth="1"/>
    <col min="9462" max="9462" width="9.85546875" style="250" customWidth="1"/>
    <col min="9463" max="9463" width="11.28515625" style="250" bestFit="1" customWidth="1"/>
    <col min="9464" max="9464" width="11" style="250" customWidth="1"/>
    <col min="9465" max="9465" width="9.140625" style="250" bestFit="1"/>
    <col min="9466" max="9466" width="9" style="250" customWidth="1"/>
    <col min="9467" max="9467" width="14.28515625" style="250" customWidth="1"/>
    <col min="9468" max="9468" width="17.42578125" style="250" bestFit="1" customWidth="1"/>
    <col min="9469" max="9469" width="33.7109375" style="250" bestFit="1" customWidth="1"/>
    <col min="9470" max="9472" width="9.140625" style="250"/>
    <col min="9473" max="9473" width="6" style="250" customWidth="1"/>
    <col min="9474" max="9474" width="56.42578125" style="250" customWidth="1"/>
    <col min="9475" max="9475" width="9.5703125" style="250" customWidth="1"/>
    <col min="9476" max="9476" width="11.140625" style="250" customWidth="1"/>
    <col min="9477" max="9477" width="9.85546875" style="250" customWidth="1"/>
    <col min="9478" max="9478" width="9.85546875" style="250" bestFit="1" customWidth="1"/>
    <col min="9479" max="9479" width="9" style="250" customWidth="1"/>
    <col min="9480" max="9480" width="12.5703125" style="250" bestFit="1" customWidth="1"/>
    <col min="9481" max="9481" width="15.140625" style="250" customWidth="1"/>
    <col min="9482" max="9482" width="7.7109375" style="250" customWidth="1"/>
    <col min="9483" max="9483" width="21.28515625" style="250" customWidth="1"/>
    <col min="9484" max="9484" width="13" style="250" bestFit="1" customWidth="1"/>
    <col min="9485" max="9485" width="12.7109375" style="250" bestFit="1" customWidth="1"/>
    <col min="9486" max="9486" width="11" style="250" bestFit="1" customWidth="1"/>
    <col min="9487" max="9703" width="9.140625" style="250"/>
    <col min="9704" max="9704" width="4.7109375" style="250" customWidth="1"/>
    <col min="9705" max="9705" width="56.42578125" style="250" customWidth="1"/>
    <col min="9706" max="9706" width="9.85546875" style="250" customWidth="1"/>
    <col min="9707" max="9707" width="11.28515625" style="250" bestFit="1" customWidth="1"/>
    <col min="9708" max="9708" width="11" style="250" customWidth="1"/>
    <col min="9709" max="9709" width="9.140625" style="250" bestFit="1"/>
    <col min="9710" max="9710" width="9" style="250" customWidth="1"/>
    <col min="9711" max="9711" width="14.28515625" style="250" customWidth="1"/>
    <col min="9712" max="9712" width="12.7109375" style="250" customWidth="1"/>
    <col min="9713" max="9713" width="6.140625" style="250" bestFit="1" customWidth="1"/>
    <col min="9714" max="9714" width="17.85546875" style="250" customWidth="1"/>
    <col min="9715" max="9715" width="14.7109375" style="250" customWidth="1"/>
    <col min="9716" max="9716" width="4.7109375" style="250" customWidth="1"/>
    <col min="9717" max="9717" width="56.42578125" style="250" customWidth="1"/>
    <col min="9718" max="9718" width="9.85546875" style="250" customWidth="1"/>
    <col min="9719" max="9719" width="11.28515625" style="250" bestFit="1" customWidth="1"/>
    <col min="9720" max="9720" width="11" style="250" customWidth="1"/>
    <col min="9721" max="9721" width="9.140625" style="250" bestFit="1"/>
    <col min="9722" max="9722" width="9" style="250" customWidth="1"/>
    <col min="9723" max="9723" width="14.28515625" style="250" customWidth="1"/>
    <col min="9724" max="9724" width="17.42578125" style="250" bestFit="1" customWidth="1"/>
    <col min="9725" max="9725" width="33.7109375" style="250" bestFit="1" customWidth="1"/>
    <col min="9726" max="9728" width="9.140625" style="250"/>
    <col min="9729" max="9729" width="6" style="250" customWidth="1"/>
    <col min="9730" max="9730" width="56.42578125" style="250" customWidth="1"/>
    <col min="9731" max="9731" width="9.5703125" style="250" customWidth="1"/>
    <col min="9732" max="9732" width="11.140625" style="250" customWidth="1"/>
    <col min="9733" max="9733" width="9.85546875" style="250" customWidth="1"/>
    <col min="9734" max="9734" width="9.85546875" style="250" bestFit="1" customWidth="1"/>
    <col min="9735" max="9735" width="9" style="250" customWidth="1"/>
    <col min="9736" max="9736" width="12.5703125" style="250" bestFit="1" customWidth="1"/>
    <col min="9737" max="9737" width="15.140625" style="250" customWidth="1"/>
    <col min="9738" max="9738" width="7.7109375" style="250" customWidth="1"/>
    <col min="9739" max="9739" width="21.28515625" style="250" customWidth="1"/>
    <col min="9740" max="9740" width="13" style="250" bestFit="1" customWidth="1"/>
    <col min="9741" max="9741" width="12.7109375" style="250" bestFit="1" customWidth="1"/>
    <col min="9742" max="9742" width="11" style="250" bestFit="1" customWidth="1"/>
    <col min="9743" max="9959" width="9.140625" style="250"/>
    <col min="9960" max="9960" width="4.7109375" style="250" customWidth="1"/>
    <col min="9961" max="9961" width="56.42578125" style="250" customWidth="1"/>
    <col min="9962" max="9962" width="9.85546875" style="250" customWidth="1"/>
    <col min="9963" max="9963" width="11.28515625" style="250" bestFit="1" customWidth="1"/>
    <col min="9964" max="9964" width="11" style="250" customWidth="1"/>
    <col min="9965" max="9965" width="9.140625" style="250" bestFit="1"/>
    <col min="9966" max="9966" width="9" style="250" customWidth="1"/>
    <col min="9967" max="9967" width="14.28515625" style="250" customWidth="1"/>
    <col min="9968" max="9968" width="12.7109375" style="250" customWidth="1"/>
    <col min="9969" max="9969" width="6.140625" style="250" bestFit="1" customWidth="1"/>
    <col min="9970" max="9970" width="17.85546875" style="250" customWidth="1"/>
    <col min="9971" max="9971" width="14.7109375" style="250" customWidth="1"/>
    <col min="9972" max="9972" width="4.7109375" style="250" customWidth="1"/>
    <col min="9973" max="9973" width="56.42578125" style="250" customWidth="1"/>
    <col min="9974" max="9974" width="9.85546875" style="250" customWidth="1"/>
    <col min="9975" max="9975" width="11.28515625" style="250" bestFit="1" customWidth="1"/>
    <col min="9976" max="9976" width="11" style="250" customWidth="1"/>
    <col min="9977" max="9977" width="9.140625" style="250" bestFit="1"/>
    <col min="9978" max="9978" width="9" style="250" customWidth="1"/>
    <col min="9979" max="9979" width="14.28515625" style="250" customWidth="1"/>
    <col min="9980" max="9980" width="17.42578125" style="250" bestFit="1" customWidth="1"/>
    <col min="9981" max="9981" width="33.7109375" style="250" bestFit="1" customWidth="1"/>
    <col min="9982" max="9984" width="9.140625" style="250"/>
    <col min="9985" max="9985" width="6" style="250" customWidth="1"/>
    <col min="9986" max="9986" width="56.42578125" style="250" customWidth="1"/>
    <col min="9987" max="9987" width="9.5703125" style="250" customWidth="1"/>
    <col min="9988" max="9988" width="11.140625" style="250" customWidth="1"/>
    <col min="9989" max="9989" width="9.85546875" style="250" customWidth="1"/>
    <col min="9990" max="9990" width="9.85546875" style="250" bestFit="1" customWidth="1"/>
    <col min="9991" max="9991" width="9" style="250" customWidth="1"/>
    <col min="9992" max="9992" width="12.5703125" style="250" bestFit="1" customWidth="1"/>
    <col min="9993" max="9993" width="15.140625" style="250" customWidth="1"/>
    <col min="9994" max="9994" width="7.7109375" style="250" customWidth="1"/>
    <col min="9995" max="9995" width="21.28515625" style="250" customWidth="1"/>
    <col min="9996" max="9996" width="13" style="250" bestFit="1" customWidth="1"/>
    <col min="9997" max="9997" width="12.7109375" style="250" bestFit="1" customWidth="1"/>
    <col min="9998" max="9998" width="11" style="250" bestFit="1" customWidth="1"/>
    <col min="9999" max="10215" width="9.140625" style="250"/>
    <col min="10216" max="10216" width="4.7109375" style="250" customWidth="1"/>
    <col min="10217" max="10217" width="56.42578125" style="250" customWidth="1"/>
    <col min="10218" max="10218" width="9.85546875" style="250" customWidth="1"/>
    <col min="10219" max="10219" width="11.28515625" style="250" bestFit="1" customWidth="1"/>
    <col min="10220" max="10220" width="11" style="250" customWidth="1"/>
    <col min="10221" max="10221" width="9.140625" style="250" bestFit="1"/>
    <col min="10222" max="10222" width="9" style="250" customWidth="1"/>
    <col min="10223" max="10223" width="14.28515625" style="250" customWidth="1"/>
    <col min="10224" max="10224" width="12.7109375" style="250" customWidth="1"/>
    <col min="10225" max="10225" width="6.140625" style="250" bestFit="1" customWidth="1"/>
    <col min="10226" max="10226" width="17.85546875" style="250" customWidth="1"/>
    <col min="10227" max="10227" width="14.7109375" style="250" customWidth="1"/>
    <col min="10228" max="10228" width="4.7109375" style="250" customWidth="1"/>
    <col min="10229" max="10229" width="56.42578125" style="250" customWidth="1"/>
    <col min="10230" max="10230" width="9.85546875" style="250" customWidth="1"/>
    <col min="10231" max="10231" width="11.28515625" style="250" bestFit="1" customWidth="1"/>
    <col min="10232" max="10232" width="11" style="250" customWidth="1"/>
    <col min="10233" max="10233" width="9.140625" style="250" bestFit="1"/>
    <col min="10234" max="10234" width="9" style="250" customWidth="1"/>
    <col min="10235" max="10235" width="14.28515625" style="250" customWidth="1"/>
    <col min="10236" max="10236" width="17.42578125" style="250" bestFit="1" customWidth="1"/>
    <col min="10237" max="10237" width="33.7109375" style="250" bestFit="1" customWidth="1"/>
    <col min="10238" max="10240" width="9.140625" style="250"/>
    <col min="10241" max="10241" width="6" style="250" customWidth="1"/>
    <col min="10242" max="10242" width="56.42578125" style="250" customWidth="1"/>
    <col min="10243" max="10243" width="9.5703125" style="250" customWidth="1"/>
    <col min="10244" max="10244" width="11.140625" style="250" customWidth="1"/>
    <col min="10245" max="10245" width="9.85546875" style="250" customWidth="1"/>
    <col min="10246" max="10246" width="9.85546875" style="250" bestFit="1" customWidth="1"/>
    <col min="10247" max="10247" width="9" style="250" customWidth="1"/>
    <col min="10248" max="10248" width="12.5703125" style="250" bestFit="1" customWidth="1"/>
    <col min="10249" max="10249" width="15.140625" style="250" customWidth="1"/>
    <col min="10250" max="10250" width="7.7109375" style="250" customWidth="1"/>
    <col min="10251" max="10251" width="21.28515625" style="250" customWidth="1"/>
    <col min="10252" max="10252" width="13" style="250" bestFit="1" customWidth="1"/>
    <col min="10253" max="10253" width="12.7109375" style="250" bestFit="1" customWidth="1"/>
    <col min="10254" max="10254" width="11" style="250" bestFit="1" customWidth="1"/>
    <col min="10255" max="10471" width="9.140625" style="250"/>
    <col min="10472" max="10472" width="4.7109375" style="250" customWidth="1"/>
    <col min="10473" max="10473" width="56.42578125" style="250" customWidth="1"/>
    <col min="10474" max="10474" width="9.85546875" style="250" customWidth="1"/>
    <col min="10475" max="10475" width="11.28515625" style="250" bestFit="1" customWidth="1"/>
    <col min="10476" max="10476" width="11" style="250" customWidth="1"/>
    <col min="10477" max="10477" width="9.140625" style="250" bestFit="1"/>
    <col min="10478" max="10478" width="9" style="250" customWidth="1"/>
    <col min="10479" max="10479" width="14.28515625" style="250" customWidth="1"/>
    <col min="10480" max="10480" width="12.7109375" style="250" customWidth="1"/>
    <col min="10481" max="10481" width="6.140625" style="250" bestFit="1" customWidth="1"/>
    <col min="10482" max="10482" width="17.85546875" style="250" customWidth="1"/>
    <col min="10483" max="10483" width="14.7109375" style="250" customWidth="1"/>
    <col min="10484" max="10484" width="4.7109375" style="250" customWidth="1"/>
    <col min="10485" max="10485" width="56.42578125" style="250" customWidth="1"/>
    <col min="10486" max="10486" width="9.85546875" style="250" customWidth="1"/>
    <col min="10487" max="10487" width="11.28515625" style="250" bestFit="1" customWidth="1"/>
    <col min="10488" max="10488" width="11" style="250" customWidth="1"/>
    <col min="10489" max="10489" width="9.140625" style="250" bestFit="1"/>
    <col min="10490" max="10490" width="9" style="250" customWidth="1"/>
    <col min="10491" max="10491" width="14.28515625" style="250" customWidth="1"/>
    <col min="10492" max="10492" width="17.42578125" style="250" bestFit="1" customWidth="1"/>
    <col min="10493" max="10493" width="33.7109375" style="250" bestFit="1" customWidth="1"/>
    <col min="10494" max="10496" width="9.140625" style="250"/>
    <col min="10497" max="10497" width="6" style="250" customWidth="1"/>
    <col min="10498" max="10498" width="56.42578125" style="250" customWidth="1"/>
    <col min="10499" max="10499" width="9.5703125" style="250" customWidth="1"/>
    <col min="10500" max="10500" width="11.140625" style="250" customWidth="1"/>
    <col min="10501" max="10501" width="9.85546875" style="250" customWidth="1"/>
    <col min="10502" max="10502" width="9.85546875" style="250" bestFit="1" customWidth="1"/>
    <col min="10503" max="10503" width="9" style="250" customWidth="1"/>
    <col min="10504" max="10504" width="12.5703125" style="250" bestFit="1" customWidth="1"/>
    <col min="10505" max="10505" width="15.140625" style="250" customWidth="1"/>
    <col min="10506" max="10506" width="7.7109375" style="250" customWidth="1"/>
    <col min="10507" max="10507" width="21.28515625" style="250" customWidth="1"/>
    <col min="10508" max="10508" width="13" style="250" bestFit="1" customWidth="1"/>
    <col min="10509" max="10509" width="12.7109375" style="250" bestFit="1" customWidth="1"/>
    <col min="10510" max="10510" width="11" style="250" bestFit="1" customWidth="1"/>
    <col min="10511" max="10727" width="9.140625" style="250"/>
    <col min="10728" max="10728" width="4.7109375" style="250" customWidth="1"/>
    <col min="10729" max="10729" width="56.42578125" style="250" customWidth="1"/>
    <col min="10730" max="10730" width="9.85546875" style="250" customWidth="1"/>
    <col min="10731" max="10731" width="11.28515625" style="250" bestFit="1" customWidth="1"/>
    <col min="10732" max="10732" width="11" style="250" customWidth="1"/>
    <col min="10733" max="10733" width="9.140625" style="250" bestFit="1"/>
    <col min="10734" max="10734" width="9" style="250" customWidth="1"/>
    <col min="10735" max="10735" width="14.28515625" style="250" customWidth="1"/>
    <col min="10736" max="10736" width="12.7109375" style="250" customWidth="1"/>
    <col min="10737" max="10737" width="6.140625" style="250" bestFit="1" customWidth="1"/>
    <col min="10738" max="10738" width="17.85546875" style="250" customWidth="1"/>
    <col min="10739" max="10739" width="14.7109375" style="250" customWidth="1"/>
    <col min="10740" max="10740" width="4.7109375" style="250" customWidth="1"/>
    <col min="10741" max="10741" width="56.42578125" style="250" customWidth="1"/>
    <col min="10742" max="10742" width="9.85546875" style="250" customWidth="1"/>
    <col min="10743" max="10743" width="11.28515625" style="250" bestFit="1" customWidth="1"/>
    <col min="10744" max="10744" width="11" style="250" customWidth="1"/>
    <col min="10745" max="10745" width="9.140625" style="250" bestFit="1"/>
    <col min="10746" max="10746" width="9" style="250" customWidth="1"/>
    <col min="10747" max="10747" width="14.28515625" style="250" customWidth="1"/>
    <col min="10748" max="10748" width="17.42578125" style="250" bestFit="1" customWidth="1"/>
    <col min="10749" max="10749" width="33.7109375" style="250" bestFit="1" customWidth="1"/>
    <col min="10750" max="10752" width="9.140625" style="250"/>
    <col min="10753" max="10753" width="6" style="250" customWidth="1"/>
    <col min="10754" max="10754" width="56.42578125" style="250" customWidth="1"/>
    <col min="10755" max="10755" width="9.5703125" style="250" customWidth="1"/>
    <col min="10756" max="10756" width="11.140625" style="250" customWidth="1"/>
    <col min="10757" max="10757" width="9.85546875" style="250" customWidth="1"/>
    <col min="10758" max="10758" width="9.85546875" style="250" bestFit="1" customWidth="1"/>
    <col min="10759" max="10759" width="9" style="250" customWidth="1"/>
    <col min="10760" max="10760" width="12.5703125" style="250" bestFit="1" customWidth="1"/>
    <col min="10761" max="10761" width="15.140625" style="250" customWidth="1"/>
    <col min="10762" max="10762" width="7.7109375" style="250" customWidth="1"/>
    <col min="10763" max="10763" width="21.28515625" style="250" customWidth="1"/>
    <col min="10764" max="10764" width="13" style="250" bestFit="1" customWidth="1"/>
    <col min="10765" max="10765" width="12.7109375" style="250" bestFit="1" customWidth="1"/>
    <col min="10766" max="10766" width="11" style="250" bestFit="1" customWidth="1"/>
    <col min="10767" max="10983" width="9.140625" style="250"/>
    <col min="10984" max="10984" width="4.7109375" style="250" customWidth="1"/>
    <col min="10985" max="10985" width="56.42578125" style="250" customWidth="1"/>
    <col min="10986" max="10986" width="9.85546875" style="250" customWidth="1"/>
    <col min="10987" max="10987" width="11.28515625" style="250" bestFit="1" customWidth="1"/>
    <col min="10988" max="10988" width="11" style="250" customWidth="1"/>
    <col min="10989" max="10989" width="9.140625" style="250" bestFit="1"/>
    <col min="10990" max="10990" width="9" style="250" customWidth="1"/>
    <col min="10991" max="10991" width="14.28515625" style="250" customWidth="1"/>
    <col min="10992" max="10992" width="12.7109375" style="250" customWidth="1"/>
    <col min="10993" max="10993" width="6.140625" style="250" bestFit="1" customWidth="1"/>
    <col min="10994" max="10994" width="17.85546875" style="250" customWidth="1"/>
    <col min="10995" max="10995" width="14.7109375" style="250" customWidth="1"/>
    <col min="10996" max="10996" width="4.7109375" style="250" customWidth="1"/>
    <col min="10997" max="10997" width="56.42578125" style="250" customWidth="1"/>
    <col min="10998" max="10998" width="9.85546875" style="250" customWidth="1"/>
    <col min="10999" max="10999" width="11.28515625" style="250" bestFit="1" customWidth="1"/>
    <col min="11000" max="11000" width="11" style="250" customWidth="1"/>
    <col min="11001" max="11001" width="9.140625" style="250" bestFit="1"/>
    <col min="11002" max="11002" width="9" style="250" customWidth="1"/>
    <col min="11003" max="11003" width="14.28515625" style="250" customWidth="1"/>
    <col min="11004" max="11004" width="17.42578125" style="250" bestFit="1" customWidth="1"/>
    <col min="11005" max="11005" width="33.7109375" style="250" bestFit="1" customWidth="1"/>
    <col min="11006" max="11008" width="9.140625" style="250"/>
    <col min="11009" max="11009" width="6" style="250" customWidth="1"/>
    <col min="11010" max="11010" width="56.42578125" style="250" customWidth="1"/>
    <col min="11011" max="11011" width="9.5703125" style="250" customWidth="1"/>
    <col min="11012" max="11012" width="11.140625" style="250" customWidth="1"/>
    <col min="11013" max="11013" width="9.85546875" style="250" customWidth="1"/>
    <col min="11014" max="11014" width="9.85546875" style="250" bestFit="1" customWidth="1"/>
    <col min="11015" max="11015" width="9" style="250" customWidth="1"/>
    <col min="11016" max="11016" width="12.5703125" style="250" bestFit="1" customWidth="1"/>
    <col min="11017" max="11017" width="15.140625" style="250" customWidth="1"/>
    <col min="11018" max="11018" width="7.7109375" style="250" customWidth="1"/>
    <col min="11019" max="11019" width="21.28515625" style="250" customWidth="1"/>
    <col min="11020" max="11020" width="13" style="250" bestFit="1" customWidth="1"/>
    <col min="11021" max="11021" width="12.7109375" style="250" bestFit="1" customWidth="1"/>
    <col min="11022" max="11022" width="11" style="250" bestFit="1" customWidth="1"/>
    <col min="11023" max="11239" width="9.140625" style="250"/>
    <col min="11240" max="11240" width="4.7109375" style="250" customWidth="1"/>
    <col min="11241" max="11241" width="56.42578125" style="250" customWidth="1"/>
    <col min="11242" max="11242" width="9.85546875" style="250" customWidth="1"/>
    <col min="11243" max="11243" width="11.28515625" style="250" bestFit="1" customWidth="1"/>
    <col min="11244" max="11244" width="11" style="250" customWidth="1"/>
    <col min="11245" max="11245" width="9.140625" style="250" bestFit="1"/>
    <col min="11246" max="11246" width="9" style="250" customWidth="1"/>
    <col min="11247" max="11247" width="14.28515625" style="250" customWidth="1"/>
    <col min="11248" max="11248" width="12.7109375" style="250" customWidth="1"/>
    <col min="11249" max="11249" width="6.140625" style="250" bestFit="1" customWidth="1"/>
    <col min="11250" max="11250" width="17.85546875" style="250" customWidth="1"/>
    <col min="11251" max="11251" width="14.7109375" style="250" customWidth="1"/>
    <col min="11252" max="11252" width="4.7109375" style="250" customWidth="1"/>
    <col min="11253" max="11253" width="56.42578125" style="250" customWidth="1"/>
    <col min="11254" max="11254" width="9.85546875" style="250" customWidth="1"/>
    <col min="11255" max="11255" width="11.28515625" style="250" bestFit="1" customWidth="1"/>
    <col min="11256" max="11256" width="11" style="250" customWidth="1"/>
    <col min="11257" max="11257" width="9.140625" style="250" bestFit="1"/>
    <col min="11258" max="11258" width="9" style="250" customWidth="1"/>
    <col min="11259" max="11259" width="14.28515625" style="250" customWidth="1"/>
    <col min="11260" max="11260" width="17.42578125" style="250" bestFit="1" customWidth="1"/>
    <col min="11261" max="11261" width="33.7109375" style="250" bestFit="1" customWidth="1"/>
    <col min="11262" max="11264" width="9.140625" style="250"/>
    <col min="11265" max="11265" width="6" style="250" customWidth="1"/>
    <col min="11266" max="11266" width="56.42578125" style="250" customWidth="1"/>
    <col min="11267" max="11267" width="9.5703125" style="250" customWidth="1"/>
    <col min="11268" max="11268" width="11.140625" style="250" customWidth="1"/>
    <col min="11269" max="11269" width="9.85546875" style="250" customWidth="1"/>
    <col min="11270" max="11270" width="9.85546875" style="250" bestFit="1" customWidth="1"/>
    <col min="11271" max="11271" width="9" style="250" customWidth="1"/>
    <col min="11272" max="11272" width="12.5703125" style="250" bestFit="1" customWidth="1"/>
    <col min="11273" max="11273" width="15.140625" style="250" customWidth="1"/>
    <col min="11274" max="11274" width="7.7109375" style="250" customWidth="1"/>
    <col min="11275" max="11275" width="21.28515625" style="250" customWidth="1"/>
    <col min="11276" max="11276" width="13" style="250" bestFit="1" customWidth="1"/>
    <col min="11277" max="11277" width="12.7109375" style="250" bestFit="1" customWidth="1"/>
    <col min="11278" max="11278" width="11" style="250" bestFit="1" customWidth="1"/>
    <col min="11279" max="11495" width="9.140625" style="250"/>
    <col min="11496" max="11496" width="4.7109375" style="250" customWidth="1"/>
    <col min="11497" max="11497" width="56.42578125" style="250" customWidth="1"/>
    <col min="11498" max="11498" width="9.85546875" style="250" customWidth="1"/>
    <col min="11499" max="11499" width="11.28515625" style="250" bestFit="1" customWidth="1"/>
    <col min="11500" max="11500" width="11" style="250" customWidth="1"/>
    <col min="11501" max="11501" width="9.140625" style="250" bestFit="1"/>
    <col min="11502" max="11502" width="9" style="250" customWidth="1"/>
    <col min="11503" max="11503" width="14.28515625" style="250" customWidth="1"/>
    <col min="11504" max="11504" width="12.7109375" style="250" customWidth="1"/>
    <col min="11505" max="11505" width="6.140625" style="250" bestFit="1" customWidth="1"/>
    <col min="11506" max="11506" width="17.85546875" style="250" customWidth="1"/>
    <col min="11507" max="11507" width="14.7109375" style="250" customWidth="1"/>
    <col min="11508" max="11508" width="4.7109375" style="250" customWidth="1"/>
    <col min="11509" max="11509" width="56.42578125" style="250" customWidth="1"/>
    <col min="11510" max="11510" width="9.85546875" style="250" customWidth="1"/>
    <col min="11511" max="11511" width="11.28515625" style="250" bestFit="1" customWidth="1"/>
    <col min="11512" max="11512" width="11" style="250" customWidth="1"/>
    <col min="11513" max="11513" width="9.140625" style="250" bestFit="1"/>
    <col min="11514" max="11514" width="9" style="250" customWidth="1"/>
    <col min="11515" max="11515" width="14.28515625" style="250" customWidth="1"/>
    <col min="11516" max="11516" width="17.42578125" style="250" bestFit="1" customWidth="1"/>
    <col min="11517" max="11517" width="33.7109375" style="250" bestFit="1" customWidth="1"/>
    <col min="11518" max="11520" width="9.140625" style="250"/>
    <col min="11521" max="11521" width="6" style="250" customWidth="1"/>
    <col min="11522" max="11522" width="56.42578125" style="250" customWidth="1"/>
    <col min="11523" max="11523" width="9.5703125" style="250" customWidth="1"/>
    <col min="11524" max="11524" width="11.140625" style="250" customWidth="1"/>
    <col min="11525" max="11525" width="9.85546875" style="250" customWidth="1"/>
    <col min="11526" max="11526" width="9.85546875" style="250" bestFit="1" customWidth="1"/>
    <col min="11527" max="11527" width="9" style="250" customWidth="1"/>
    <col min="11528" max="11528" width="12.5703125" style="250" bestFit="1" customWidth="1"/>
    <col min="11529" max="11529" width="15.140625" style="250" customWidth="1"/>
    <col min="11530" max="11530" width="7.7109375" style="250" customWidth="1"/>
    <col min="11531" max="11531" width="21.28515625" style="250" customWidth="1"/>
    <col min="11532" max="11532" width="13" style="250" bestFit="1" customWidth="1"/>
    <col min="11533" max="11533" width="12.7109375" style="250" bestFit="1" customWidth="1"/>
    <col min="11534" max="11534" width="11" style="250" bestFit="1" customWidth="1"/>
    <col min="11535" max="11751" width="9.140625" style="250"/>
    <col min="11752" max="11752" width="4.7109375" style="250" customWidth="1"/>
    <col min="11753" max="11753" width="56.42578125" style="250" customWidth="1"/>
    <col min="11754" max="11754" width="9.85546875" style="250" customWidth="1"/>
    <col min="11755" max="11755" width="11.28515625" style="250" bestFit="1" customWidth="1"/>
    <col min="11756" max="11756" width="11" style="250" customWidth="1"/>
    <col min="11757" max="11757" width="9.140625" style="250" bestFit="1"/>
    <col min="11758" max="11758" width="9" style="250" customWidth="1"/>
    <col min="11759" max="11759" width="14.28515625" style="250" customWidth="1"/>
    <col min="11760" max="11760" width="12.7109375" style="250" customWidth="1"/>
    <col min="11761" max="11761" width="6.140625" style="250" bestFit="1" customWidth="1"/>
    <col min="11762" max="11762" width="17.85546875" style="250" customWidth="1"/>
    <col min="11763" max="11763" width="14.7109375" style="250" customWidth="1"/>
    <col min="11764" max="11764" width="4.7109375" style="250" customWidth="1"/>
    <col min="11765" max="11765" width="56.42578125" style="250" customWidth="1"/>
    <col min="11766" max="11766" width="9.85546875" style="250" customWidth="1"/>
    <col min="11767" max="11767" width="11.28515625" style="250" bestFit="1" customWidth="1"/>
    <col min="11768" max="11768" width="11" style="250" customWidth="1"/>
    <col min="11769" max="11769" width="9.140625" style="250" bestFit="1"/>
    <col min="11770" max="11770" width="9" style="250" customWidth="1"/>
    <col min="11771" max="11771" width="14.28515625" style="250" customWidth="1"/>
    <col min="11772" max="11772" width="17.42578125" style="250" bestFit="1" customWidth="1"/>
    <col min="11773" max="11773" width="33.7109375" style="250" bestFit="1" customWidth="1"/>
    <col min="11774" max="11776" width="9.140625" style="250"/>
    <col min="11777" max="11777" width="6" style="250" customWidth="1"/>
    <col min="11778" max="11778" width="56.42578125" style="250" customWidth="1"/>
    <col min="11779" max="11779" width="9.5703125" style="250" customWidth="1"/>
    <col min="11780" max="11780" width="11.140625" style="250" customWidth="1"/>
    <col min="11781" max="11781" width="9.85546875" style="250" customWidth="1"/>
    <col min="11782" max="11782" width="9.85546875" style="250" bestFit="1" customWidth="1"/>
    <col min="11783" max="11783" width="9" style="250" customWidth="1"/>
    <col min="11784" max="11784" width="12.5703125" style="250" bestFit="1" customWidth="1"/>
    <col min="11785" max="11785" width="15.140625" style="250" customWidth="1"/>
    <col min="11786" max="11786" width="7.7109375" style="250" customWidth="1"/>
    <col min="11787" max="11787" width="21.28515625" style="250" customWidth="1"/>
    <col min="11788" max="11788" width="13" style="250" bestFit="1" customWidth="1"/>
    <col min="11789" max="11789" width="12.7109375" style="250" bestFit="1" customWidth="1"/>
    <col min="11790" max="11790" width="11" style="250" bestFit="1" customWidth="1"/>
    <col min="11791" max="12007" width="9.140625" style="250"/>
    <col min="12008" max="12008" width="4.7109375" style="250" customWidth="1"/>
    <col min="12009" max="12009" width="56.42578125" style="250" customWidth="1"/>
    <col min="12010" max="12010" width="9.85546875" style="250" customWidth="1"/>
    <col min="12011" max="12011" width="11.28515625" style="250" bestFit="1" customWidth="1"/>
    <col min="12012" max="12012" width="11" style="250" customWidth="1"/>
    <col min="12013" max="12013" width="9.140625" style="250" bestFit="1"/>
    <col min="12014" max="12014" width="9" style="250" customWidth="1"/>
    <col min="12015" max="12015" width="14.28515625" style="250" customWidth="1"/>
    <col min="12016" max="12016" width="12.7109375" style="250" customWidth="1"/>
    <col min="12017" max="12017" width="6.140625" style="250" bestFit="1" customWidth="1"/>
    <col min="12018" max="12018" width="17.85546875" style="250" customWidth="1"/>
    <col min="12019" max="12019" width="14.7109375" style="250" customWidth="1"/>
    <col min="12020" max="12020" width="4.7109375" style="250" customWidth="1"/>
    <col min="12021" max="12021" width="56.42578125" style="250" customWidth="1"/>
    <col min="12022" max="12022" width="9.85546875" style="250" customWidth="1"/>
    <col min="12023" max="12023" width="11.28515625" style="250" bestFit="1" customWidth="1"/>
    <col min="12024" max="12024" width="11" style="250" customWidth="1"/>
    <col min="12025" max="12025" width="9.140625" style="250" bestFit="1"/>
    <col min="12026" max="12026" width="9" style="250" customWidth="1"/>
    <col min="12027" max="12027" width="14.28515625" style="250" customWidth="1"/>
    <col min="12028" max="12028" width="17.42578125" style="250" bestFit="1" customWidth="1"/>
    <col min="12029" max="12029" width="33.7109375" style="250" bestFit="1" customWidth="1"/>
    <col min="12030" max="12032" width="9.140625" style="250"/>
    <col min="12033" max="12033" width="6" style="250" customWidth="1"/>
    <col min="12034" max="12034" width="56.42578125" style="250" customWidth="1"/>
    <col min="12035" max="12035" width="9.5703125" style="250" customWidth="1"/>
    <col min="12036" max="12036" width="11.140625" style="250" customWidth="1"/>
    <col min="12037" max="12037" width="9.85546875" style="250" customWidth="1"/>
    <col min="12038" max="12038" width="9.85546875" style="250" bestFit="1" customWidth="1"/>
    <col min="12039" max="12039" width="9" style="250" customWidth="1"/>
    <col min="12040" max="12040" width="12.5703125" style="250" bestFit="1" customWidth="1"/>
    <col min="12041" max="12041" width="15.140625" style="250" customWidth="1"/>
    <col min="12042" max="12042" width="7.7109375" style="250" customWidth="1"/>
    <col min="12043" max="12043" width="21.28515625" style="250" customWidth="1"/>
    <col min="12044" max="12044" width="13" style="250" bestFit="1" customWidth="1"/>
    <col min="12045" max="12045" width="12.7109375" style="250" bestFit="1" customWidth="1"/>
    <col min="12046" max="12046" width="11" style="250" bestFit="1" customWidth="1"/>
    <col min="12047" max="12263" width="9.140625" style="250"/>
    <col min="12264" max="12264" width="4.7109375" style="250" customWidth="1"/>
    <col min="12265" max="12265" width="56.42578125" style="250" customWidth="1"/>
    <col min="12266" max="12266" width="9.85546875" style="250" customWidth="1"/>
    <col min="12267" max="12267" width="11.28515625" style="250" bestFit="1" customWidth="1"/>
    <col min="12268" max="12268" width="11" style="250" customWidth="1"/>
    <col min="12269" max="12269" width="9.140625" style="250" bestFit="1"/>
    <col min="12270" max="12270" width="9" style="250" customWidth="1"/>
    <col min="12271" max="12271" width="14.28515625" style="250" customWidth="1"/>
    <col min="12272" max="12272" width="12.7109375" style="250" customWidth="1"/>
    <col min="12273" max="12273" width="6.140625" style="250" bestFit="1" customWidth="1"/>
    <col min="12274" max="12274" width="17.85546875" style="250" customWidth="1"/>
    <col min="12275" max="12275" width="14.7109375" style="250" customWidth="1"/>
    <col min="12276" max="12276" width="4.7109375" style="250" customWidth="1"/>
    <col min="12277" max="12277" width="56.42578125" style="250" customWidth="1"/>
    <col min="12278" max="12278" width="9.85546875" style="250" customWidth="1"/>
    <col min="12279" max="12279" width="11.28515625" style="250" bestFit="1" customWidth="1"/>
    <col min="12280" max="12280" width="11" style="250" customWidth="1"/>
    <col min="12281" max="12281" width="9.140625" style="250" bestFit="1"/>
    <col min="12282" max="12282" width="9" style="250" customWidth="1"/>
    <col min="12283" max="12283" width="14.28515625" style="250" customWidth="1"/>
    <col min="12284" max="12284" width="17.42578125" style="250" bestFit="1" customWidth="1"/>
    <col min="12285" max="12285" width="33.7109375" style="250" bestFit="1" customWidth="1"/>
    <col min="12286" max="12288" width="9.140625" style="250"/>
    <col min="12289" max="12289" width="6" style="250" customWidth="1"/>
    <col min="12290" max="12290" width="56.42578125" style="250" customWidth="1"/>
    <col min="12291" max="12291" width="9.5703125" style="250" customWidth="1"/>
    <col min="12292" max="12292" width="11.140625" style="250" customWidth="1"/>
    <col min="12293" max="12293" width="9.85546875" style="250" customWidth="1"/>
    <col min="12294" max="12294" width="9.85546875" style="250" bestFit="1" customWidth="1"/>
    <col min="12295" max="12295" width="9" style="250" customWidth="1"/>
    <col min="12296" max="12296" width="12.5703125" style="250" bestFit="1" customWidth="1"/>
    <col min="12297" max="12297" width="15.140625" style="250" customWidth="1"/>
    <col min="12298" max="12298" width="7.7109375" style="250" customWidth="1"/>
    <col min="12299" max="12299" width="21.28515625" style="250" customWidth="1"/>
    <col min="12300" max="12300" width="13" style="250" bestFit="1" customWidth="1"/>
    <col min="12301" max="12301" width="12.7109375" style="250" bestFit="1" customWidth="1"/>
    <col min="12302" max="12302" width="11" style="250" bestFit="1" customWidth="1"/>
    <col min="12303" max="12519" width="9.140625" style="250"/>
    <col min="12520" max="12520" width="4.7109375" style="250" customWidth="1"/>
    <col min="12521" max="12521" width="56.42578125" style="250" customWidth="1"/>
    <col min="12522" max="12522" width="9.85546875" style="250" customWidth="1"/>
    <col min="12523" max="12523" width="11.28515625" style="250" bestFit="1" customWidth="1"/>
    <col min="12524" max="12524" width="11" style="250" customWidth="1"/>
    <col min="12525" max="12525" width="9.140625" style="250" bestFit="1"/>
    <col min="12526" max="12526" width="9" style="250" customWidth="1"/>
    <col min="12527" max="12527" width="14.28515625" style="250" customWidth="1"/>
    <col min="12528" max="12528" width="12.7109375" style="250" customWidth="1"/>
    <col min="12529" max="12529" width="6.140625" style="250" bestFit="1" customWidth="1"/>
    <col min="12530" max="12530" width="17.85546875" style="250" customWidth="1"/>
    <col min="12531" max="12531" width="14.7109375" style="250" customWidth="1"/>
    <col min="12532" max="12532" width="4.7109375" style="250" customWidth="1"/>
    <col min="12533" max="12533" width="56.42578125" style="250" customWidth="1"/>
    <col min="12534" max="12534" width="9.85546875" style="250" customWidth="1"/>
    <col min="12535" max="12535" width="11.28515625" style="250" bestFit="1" customWidth="1"/>
    <col min="12536" max="12536" width="11" style="250" customWidth="1"/>
    <col min="12537" max="12537" width="9.140625" style="250" bestFit="1"/>
    <col min="12538" max="12538" width="9" style="250" customWidth="1"/>
    <col min="12539" max="12539" width="14.28515625" style="250" customWidth="1"/>
    <col min="12540" max="12540" width="17.42578125" style="250" bestFit="1" customWidth="1"/>
    <col min="12541" max="12541" width="33.7109375" style="250" bestFit="1" customWidth="1"/>
    <col min="12542" max="12544" width="9.140625" style="250"/>
    <col min="12545" max="12545" width="6" style="250" customWidth="1"/>
    <col min="12546" max="12546" width="56.42578125" style="250" customWidth="1"/>
    <col min="12547" max="12547" width="9.5703125" style="250" customWidth="1"/>
    <col min="12548" max="12548" width="11.140625" style="250" customWidth="1"/>
    <col min="12549" max="12549" width="9.85546875" style="250" customWidth="1"/>
    <col min="12550" max="12550" width="9.85546875" style="250" bestFit="1" customWidth="1"/>
    <col min="12551" max="12551" width="9" style="250" customWidth="1"/>
    <col min="12552" max="12552" width="12.5703125" style="250" bestFit="1" customWidth="1"/>
    <col min="12553" max="12553" width="15.140625" style="250" customWidth="1"/>
    <col min="12554" max="12554" width="7.7109375" style="250" customWidth="1"/>
    <col min="12555" max="12555" width="21.28515625" style="250" customWidth="1"/>
    <col min="12556" max="12556" width="13" style="250" bestFit="1" customWidth="1"/>
    <col min="12557" max="12557" width="12.7109375" style="250" bestFit="1" customWidth="1"/>
    <col min="12558" max="12558" width="11" style="250" bestFit="1" customWidth="1"/>
    <col min="12559" max="12775" width="9.140625" style="250"/>
    <col min="12776" max="12776" width="4.7109375" style="250" customWidth="1"/>
    <col min="12777" max="12777" width="56.42578125" style="250" customWidth="1"/>
    <col min="12778" max="12778" width="9.85546875" style="250" customWidth="1"/>
    <col min="12779" max="12779" width="11.28515625" style="250" bestFit="1" customWidth="1"/>
    <col min="12780" max="12780" width="11" style="250" customWidth="1"/>
    <col min="12781" max="12781" width="9.140625" style="250" bestFit="1"/>
    <col min="12782" max="12782" width="9" style="250" customWidth="1"/>
    <col min="12783" max="12783" width="14.28515625" style="250" customWidth="1"/>
    <col min="12784" max="12784" width="12.7109375" style="250" customWidth="1"/>
    <col min="12785" max="12785" width="6.140625" style="250" bestFit="1" customWidth="1"/>
    <col min="12786" max="12786" width="17.85546875" style="250" customWidth="1"/>
    <col min="12787" max="12787" width="14.7109375" style="250" customWidth="1"/>
    <col min="12788" max="12788" width="4.7109375" style="250" customWidth="1"/>
    <col min="12789" max="12789" width="56.42578125" style="250" customWidth="1"/>
    <col min="12790" max="12790" width="9.85546875" style="250" customWidth="1"/>
    <col min="12791" max="12791" width="11.28515625" style="250" bestFit="1" customWidth="1"/>
    <col min="12792" max="12792" width="11" style="250" customWidth="1"/>
    <col min="12793" max="12793" width="9.140625" style="250" bestFit="1"/>
    <col min="12794" max="12794" width="9" style="250" customWidth="1"/>
    <col min="12795" max="12795" width="14.28515625" style="250" customWidth="1"/>
    <col min="12796" max="12796" width="17.42578125" style="250" bestFit="1" customWidth="1"/>
    <col min="12797" max="12797" width="33.7109375" style="250" bestFit="1" customWidth="1"/>
    <col min="12798" max="12800" width="9.140625" style="250"/>
    <col min="12801" max="12801" width="6" style="250" customWidth="1"/>
    <col min="12802" max="12802" width="56.42578125" style="250" customWidth="1"/>
    <col min="12803" max="12803" width="9.5703125" style="250" customWidth="1"/>
    <col min="12804" max="12804" width="11.140625" style="250" customWidth="1"/>
    <col min="12805" max="12805" width="9.85546875" style="250" customWidth="1"/>
    <col min="12806" max="12806" width="9.85546875" style="250" bestFit="1" customWidth="1"/>
    <col min="12807" max="12807" width="9" style="250" customWidth="1"/>
    <col min="12808" max="12808" width="12.5703125" style="250" bestFit="1" customWidth="1"/>
    <col min="12809" max="12809" width="15.140625" style="250" customWidth="1"/>
    <col min="12810" max="12810" width="7.7109375" style="250" customWidth="1"/>
    <col min="12811" max="12811" width="21.28515625" style="250" customWidth="1"/>
    <col min="12812" max="12812" width="13" style="250" bestFit="1" customWidth="1"/>
    <col min="12813" max="12813" width="12.7109375" style="250" bestFit="1" customWidth="1"/>
    <col min="12814" max="12814" width="11" style="250" bestFit="1" customWidth="1"/>
    <col min="12815" max="13031" width="9.140625" style="250"/>
    <col min="13032" max="13032" width="4.7109375" style="250" customWidth="1"/>
    <col min="13033" max="13033" width="56.42578125" style="250" customWidth="1"/>
    <col min="13034" max="13034" width="9.85546875" style="250" customWidth="1"/>
    <col min="13035" max="13035" width="11.28515625" style="250" bestFit="1" customWidth="1"/>
    <col min="13036" max="13036" width="11" style="250" customWidth="1"/>
    <col min="13037" max="13037" width="9.140625" style="250" bestFit="1"/>
    <col min="13038" max="13038" width="9" style="250" customWidth="1"/>
    <col min="13039" max="13039" width="14.28515625" style="250" customWidth="1"/>
    <col min="13040" max="13040" width="12.7109375" style="250" customWidth="1"/>
    <col min="13041" max="13041" width="6.140625" style="250" bestFit="1" customWidth="1"/>
    <col min="13042" max="13042" width="17.85546875" style="250" customWidth="1"/>
    <col min="13043" max="13043" width="14.7109375" style="250" customWidth="1"/>
    <col min="13044" max="13044" width="4.7109375" style="250" customWidth="1"/>
    <col min="13045" max="13045" width="56.42578125" style="250" customWidth="1"/>
    <col min="13046" max="13046" width="9.85546875" style="250" customWidth="1"/>
    <col min="13047" max="13047" width="11.28515625" style="250" bestFit="1" customWidth="1"/>
    <col min="13048" max="13048" width="11" style="250" customWidth="1"/>
    <col min="13049" max="13049" width="9.140625" style="250" bestFit="1"/>
    <col min="13050" max="13050" width="9" style="250" customWidth="1"/>
    <col min="13051" max="13051" width="14.28515625" style="250" customWidth="1"/>
    <col min="13052" max="13052" width="17.42578125" style="250" bestFit="1" customWidth="1"/>
    <col min="13053" max="13053" width="33.7109375" style="250" bestFit="1" customWidth="1"/>
    <col min="13054" max="13056" width="9.140625" style="250"/>
    <col min="13057" max="13057" width="6" style="250" customWidth="1"/>
    <col min="13058" max="13058" width="56.42578125" style="250" customWidth="1"/>
    <col min="13059" max="13059" width="9.5703125" style="250" customWidth="1"/>
    <col min="13060" max="13060" width="11.140625" style="250" customWidth="1"/>
    <col min="13061" max="13061" width="9.85546875" style="250" customWidth="1"/>
    <col min="13062" max="13062" width="9.85546875" style="250" bestFit="1" customWidth="1"/>
    <col min="13063" max="13063" width="9" style="250" customWidth="1"/>
    <col min="13064" max="13064" width="12.5703125" style="250" bestFit="1" customWidth="1"/>
    <col min="13065" max="13065" width="15.140625" style="250" customWidth="1"/>
    <col min="13066" max="13066" width="7.7109375" style="250" customWidth="1"/>
    <col min="13067" max="13067" width="21.28515625" style="250" customWidth="1"/>
    <col min="13068" max="13068" width="13" style="250" bestFit="1" customWidth="1"/>
    <col min="13069" max="13069" width="12.7109375" style="250" bestFit="1" customWidth="1"/>
    <col min="13070" max="13070" width="11" style="250" bestFit="1" customWidth="1"/>
    <col min="13071" max="13287" width="9.140625" style="250"/>
    <col min="13288" max="13288" width="4.7109375" style="250" customWidth="1"/>
    <col min="13289" max="13289" width="56.42578125" style="250" customWidth="1"/>
    <col min="13290" max="13290" width="9.85546875" style="250" customWidth="1"/>
    <col min="13291" max="13291" width="11.28515625" style="250" bestFit="1" customWidth="1"/>
    <col min="13292" max="13292" width="11" style="250" customWidth="1"/>
    <col min="13293" max="13293" width="9.140625" style="250" bestFit="1"/>
    <col min="13294" max="13294" width="9" style="250" customWidth="1"/>
    <col min="13295" max="13295" width="14.28515625" style="250" customWidth="1"/>
    <col min="13296" max="13296" width="12.7109375" style="250" customWidth="1"/>
    <col min="13297" max="13297" width="6.140625" style="250" bestFit="1" customWidth="1"/>
    <col min="13298" max="13298" width="17.85546875" style="250" customWidth="1"/>
    <col min="13299" max="13299" width="14.7109375" style="250" customWidth="1"/>
    <col min="13300" max="13300" width="4.7109375" style="250" customWidth="1"/>
    <col min="13301" max="13301" width="56.42578125" style="250" customWidth="1"/>
    <col min="13302" max="13302" width="9.85546875" style="250" customWidth="1"/>
    <col min="13303" max="13303" width="11.28515625" style="250" bestFit="1" customWidth="1"/>
    <col min="13304" max="13304" width="11" style="250" customWidth="1"/>
    <col min="13305" max="13305" width="9.140625" style="250" bestFit="1"/>
    <col min="13306" max="13306" width="9" style="250" customWidth="1"/>
    <col min="13307" max="13307" width="14.28515625" style="250" customWidth="1"/>
    <col min="13308" max="13308" width="17.42578125" style="250" bestFit="1" customWidth="1"/>
    <col min="13309" max="13309" width="33.7109375" style="250" bestFit="1" customWidth="1"/>
    <col min="13310" max="13312" width="9.140625" style="250"/>
    <col min="13313" max="13313" width="6" style="250" customWidth="1"/>
    <col min="13314" max="13314" width="56.42578125" style="250" customWidth="1"/>
    <col min="13315" max="13315" width="9.5703125" style="250" customWidth="1"/>
    <col min="13316" max="13316" width="11.140625" style="250" customWidth="1"/>
    <col min="13317" max="13317" width="9.85546875" style="250" customWidth="1"/>
    <col min="13318" max="13318" width="9.85546875" style="250" bestFit="1" customWidth="1"/>
    <col min="13319" max="13319" width="9" style="250" customWidth="1"/>
    <col min="13320" max="13320" width="12.5703125" style="250" bestFit="1" customWidth="1"/>
    <col min="13321" max="13321" width="15.140625" style="250" customWidth="1"/>
    <col min="13322" max="13322" width="7.7109375" style="250" customWidth="1"/>
    <col min="13323" max="13323" width="21.28515625" style="250" customWidth="1"/>
    <col min="13324" max="13324" width="13" style="250" bestFit="1" customWidth="1"/>
    <col min="13325" max="13325" width="12.7109375" style="250" bestFit="1" customWidth="1"/>
    <col min="13326" max="13326" width="11" style="250" bestFit="1" customWidth="1"/>
    <col min="13327" max="13543" width="9.140625" style="250"/>
    <col min="13544" max="13544" width="4.7109375" style="250" customWidth="1"/>
    <col min="13545" max="13545" width="56.42578125" style="250" customWidth="1"/>
    <col min="13546" max="13546" width="9.85546875" style="250" customWidth="1"/>
    <col min="13547" max="13547" width="11.28515625" style="250" bestFit="1" customWidth="1"/>
    <col min="13548" max="13548" width="11" style="250" customWidth="1"/>
    <col min="13549" max="13549" width="9.140625" style="250" bestFit="1"/>
    <col min="13550" max="13550" width="9" style="250" customWidth="1"/>
    <col min="13551" max="13551" width="14.28515625" style="250" customWidth="1"/>
    <col min="13552" max="13552" width="12.7109375" style="250" customWidth="1"/>
    <col min="13553" max="13553" width="6.140625" style="250" bestFit="1" customWidth="1"/>
    <col min="13554" max="13554" width="17.85546875" style="250" customWidth="1"/>
    <col min="13555" max="13555" width="14.7109375" style="250" customWidth="1"/>
    <col min="13556" max="13556" width="4.7109375" style="250" customWidth="1"/>
    <col min="13557" max="13557" width="56.42578125" style="250" customWidth="1"/>
    <col min="13558" max="13558" width="9.85546875" style="250" customWidth="1"/>
    <col min="13559" max="13559" width="11.28515625" style="250" bestFit="1" customWidth="1"/>
    <col min="13560" max="13560" width="11" style="250" customWidth="1"/>
    <col min="13561" max="13561" width="9.140625" style="250" bestFit="1"/>
    <col min="13562" max="13562" width="9" style="250" customWidth="1"/>
    <col min="13563" max="13563" width="14.28515625" style="250" customWidth="1"/>
    <col min="13564" max="13564" width="17.42578125" style="250" bestFit="1" customWidth="1"/>
    <col min="13565" max="13565" width="33.7109375" style="250" bestFit="1" customWidth="1"/>
    <col min="13566" max="13568" width="9.140625" style="250"/>
    <col min="13569" max="13569" width="6" style="250" customWidth="1"/>
    <col min="13570" max="13570" width="56.42578125" style="250" customWidth="1"/>
    <col min="13571" max="13571" width="9.5703125" style="250" customWidth="1"/>
    <col min="13572" max="13572" width="11.140625" style="250" customWidth="1"/>
    <col min="13573" max="13573" width="9.85546875" style="250" customWidth="1"/>
    <col min="13574" max="13574" width="9.85546875" style="250" bestFit="1" customWidth="1"/>
    <col min="13575" max="13575" width="9" style="250" customWidth="1"/>
    <col min="13576" max="13576" width="12.5703125" style="250" bestFit="1" customWidth="1"/>
    <col min="13577" max="13577" width="15.140625" style="250" customWidth="1"/>
    <col min="13578" max="13578" width="7.7109375" style="250" customWidth="1"/>
    <col min="13579" max="13579" width="21.28515625" style="250" customWidth="1"/>
    <col min="13580" max="13580" width="13" style="250" bestFit="1" customWidth="1"/>
    <col min="13581" max="13581" width="12.7109375" style="250" bestFit="1" customWidth="1"/>
    <col min="13582" max="13582" width="11" style="250" bestFit="1" customWidth="1"/>
    <col min="13583" max="13799" width="9.140625" style="250"/>
    <col min="13800" max="13800" width="4.7109375" style="250" customWidth="1"/>
    <col min="13801" max="13801" width="56.42578125" style="250" customWidth="1"/>
    <col min="13802" max="13802" width="9.85546875" style="250" customWidth="1"/>
    <col min="13803" max="13803" width="11.28515625" style="250" bestFit="1" customWidth="1"/>
    <col min="13804" max="13804" width="11" style="250" customWidth="1"/>
    <col min="13805" max="13805" width="9.140625" style="250" bestFit="1"/>
    <col min="13806" max="13806" width="9" style="250" customWidth="1"/>
    <col min="13807" max="13807" width="14.28515625" style="250" customWidth="1"/>
    <col min="13808" max="13808" width="12.7109375" style="250" customWidth="1"/>
    <col min="13809" max="13809" width="6.140625" style="250" bestFit="1" customWidth="1"/>
    <col min="13810" max="13810" width="17.85546875" style="250" customWidth="1"/>
    <col min="13811" max="13811" width="14.7109375" style="250" customWidth="1"/>
    <col min="13812" max="13812" width="4.7109375" style="250" customWidth="1"/>
    <col min="13813" max="13813" width="56.42578125" style="250" customWidth="1"/>
    <col min="13814" max="13814" width="9.85546875" style="250" customWidth="1"/>
    <col min="13815" max="13815" width="11.28515625" style="250" bestFit="1" customWidth="1"/>
    <col min="13816" max="13816" width="11" style="250" customWidth="1"/>
    <col min="13817" max="13817" width="9.140625" style="250" bestFit="1"/>
    <col min="13818" max="13818" width="9" style="250" customWidth="1"/>
    <col min="13819" max="13819" width="14.28515625" style="250" customWidth="1"/>
    <col min="13820" max="13820" width="17.42578125" style="250" bestFit="1" customWidth="1"/>
    <col min="13821" max="13821" width="33.7109375" style="250" bestFit="1" customWidth="1"/>
    <col min="13822" max="13824" width="9.140625" style="250"/>
    <col min="13825" max="13825" width="6" style="250" customWidth="1"/>
    <col min="13826" max="13826" width="56.42578125" style="250" customWidth="1"/>
    <col min="13827" max="13827" width="9.5703125" style="250" customWidth="1"/>
    <col min="13828" max="13828" width="11.140625" style="250" customWidth="1"/>
    <col min="13829" max="13829" width="9.85546875" style="250" customWidth="1"/>
    <col min="13830" max="13830" width="9.85546875" style="250" bestFit="1" customWidth="1"/>
    <col min="13831" max="13831" width="9" style="250" customWidth="1"/>
    <col min="13832" max="13832" width="12.5703125" style="250" bestFit="1" customWidth="1"/>
    <col min="13833" max="13833" width="15.140625" style="250" customWidth="1"/>
    <col min="13834" max="13834" width="7.7109375" style="250" customWidth="1"/>
    <col min="13835" max="13835" width="21.28515625" style="250" customWidth="1"/>
    <col min="13836" max="13836" width="13" style="250" bestFit="1" customWidth="1"/>
    <col min="13837" max="13837" width="12.7109375" style="250" bestFit="1" customWidth="1"/>
    <col min="13838" max="13838" width="11" style="250" bestFit="1" customWidth="1"/>
    <col min="13839" max="14055" width="9.140625" style="250"/>
    <col min="14056" max="14056" width="4.7109375" style="250" customWidth="1"/>
    <col min="14057" max="14057" width="56.42578125" style="250" customWidth="1"/>
    <col min="14058" max="14058" width="9.85546875" style="250" customWidth="1"/>
    <col min="14059" max="14059" width="11.28515625" style="250" bestFit="1" customWidth="1"/>
    <col min="14060" max="14060" width="11" style="250" customWidth="1"/>
    <col min="14061" max="14061" width="9.140625" style="250" bestFit="1"/>
    <col min="14062" max="14062" width="9" style="250" customWidth="1"/>
    <col min="14063" max="14063" width="14.28515625" style="250" customWidth="1"/>
    <col min="14064" max="14064" width="12.7109375" style="250" customWidth="1"/>
    <col min="14065" max="14065" width="6.140625" style="250" bestFit="1" customWidth="1"/>
    <col min="14066" max="14066" width="17.85546875" style="250" customWidth="1"/>
    <col min="14067" max="14067" width="14.7109375" style="250" customWidth="1"/>
    <col min="14068" max="14068" width="4.7109375" style="250" customWidth="1"/>
    <col min="14069" max="14069" width="56.42578125" style="250" customWidth="1"/>
    <col min="14070" max="14070" width="9.85546875" style="250" customWidth="1"/>
    <col min="14071" max="14071" width="11.28515625" style="250" bestFit="1" customWidth="1"/>
    <col min="14072" max="14072" width="11" style="250" customWidth="1"/>
    <col min="14073" max="14073" width="9.140625" style="250" bestFit="1"/>
    <col min="14074" max="14074" width="9" style="250" customWidth="1"/>
    <col min="14075" max="14075" width="14.28515625" style="250" customWidth="1"/>
    <col min="14076" max="14076" width="17.42578125" style="250" bestFit="1" customWidth="1"/>
    <col min="14077" max="14077" width="33.7109375" style="250" bestFit="1" customWidth="1"/>
    <col min="14078" max="14080" width="9.140625" style="250"/>
    <col min="14081" max="14081" width="6" style="250" customWidth="1"/>
    <col min="14082" max="14082" width="56.42578125" style="250" customWidth="1"/>
    <col min="14083" max="14083" width="9.5703125" style="250" customWidth="1"/>
    <col min="14084" max="14084" width="11.140625" style="250" customWidth="1"/>
    <col min="14085" max="14085" width="9.85546875" style="250" customWidth="1"/>
    <col min="14086" max="14086" width="9.85546875" style="250" bestFit="1" customWidth="1"/>
    <col min="14087" max="14087" width="9" style="250" customWidth="1"/>
    <col min="14088" max="14088" width="12.5703125" style="250" bestFit="1" customWidth="1"/>
    <col min="14089" max="14089" width="15.140625" style="250" customWidth="1"/>
    <col min="14090" max="14090" width="7.7109375" style="250" customWidth="1"/>
    <col min="14091" max="14091" width="21.28515625" style="250" customWidth="1"/>
    <col min="14092" max="14092" width="13" style="250" bestFit="1" customWidth="1"/>
    <col min="14093" max="14093" width="12.7109375" style="250" bestFit="1" customWidth="1"/>
    <col min="14094" max="14094" width="11" style="250" bestFit="1" customWidth="1"/>
    <col min="14095" max="14311" width="9.140625" style="250"/>
    <col min="14312" max="14312" width="4.7109375" style="250" customWidth="1"/>
    <col min="14313" max="14313" width="56.42578125" style="250" customWidth="1"/>
    <col min="14314" max="14314" width="9.85546875" style="250" customWidth="1"/>
    <col min="14315" max="14315" width="11.28515625" style="250" bestFit="1" customWidth="1"/>
    <col min="14316" max="14316" width="11" style="250" customWidth="1"/>
    <col min="14317" max="14317" width="9.140625" style="250" bestFit="1"/>
    <col min="14318" max="14318" width="9" style="250" customWidth="1"/>
    <col min="14319" max="14319" width="14.28515625" style="250" customWidth="1"/>
    <col min="14320" max="14320" width="12.7109375" style="250" customWidth="1"/>
    <col min="14321" max="14321" width="6.140625" style="250" bestFit="1" customWidth="1"/>
    <col min="14322" max="14322" width="17.85546875" style="250" customWidth="1"/>
    <col min="14323" max="14323" width="14.7109375" style="250" customWidth="1"/>
    <col min="14324" max="14324" width="4.7109375" style="250" customWidth="1"/>
    <col min="14325" max="14325" width="56.42578125" style="250" customWidth="1"/>
    <col min="14326" max="14326" width="9.85546875" style="250" customWidth="1"/>
    <col min="14327" max="14327" width="11.28515625" style="250" bestFit="1" customWidth="1"/>
    <col min="14328" max="14328" width="11" style="250" customWidth="1"/>
    <col min="14329" max="14329" width="9.140625" style="250" bestFit="1"/>
    <col min="14330" max="14330" width="9" style="250" customWidth="1"/>
    <col min="14331" max="14331" width="14.28515625" style="250" customWidth="1"/>
    <col min="14332" max="14332" width="17.42578125" style="250" bestFit="1" customWidth="1"/>
    <col min="14333" max="14333" width="33.7109375" style="250" bestFit="1" customWidth="1"/>
    <col min="14334" max="14336" width="9.140625" style="250"/>
    <col min="14337" max="14337" width="6" style="250" customWidth="1"/>
    <col min="14338" max="14338" width="56.42578125" style="250" customWidth="1"/>
    <col min="14339" max="14339" width="9.5703125" style="250" customWidth="1"/>
    <col min="14340" max="14340" width="11.140625" style="250" customWidth="1"/>
    <col min="14341" max="14341" width="9.85546875" style="250" customWidth="1"/>
    <col min="14342" max="14342" width="9.85546875" style="250" bestFit="1" customWidth="1"/>
    <col min="14343" max="14343" width="9" style="250" customWidth="1"/>
    <col min="14344" max="14344" width="12.5703125" style="250" bestFit="1" customWidth="1"/>
    <col min="14345" max="14345" width="15.140625" style="250" customWidth="1"/>
    <col min="14346" max="14346" width="7.7109375" style="250" customWidth="1"/>
    <col min="14347" max="14347" width="21.28515625" style="250" customWidth="1"/>
    <col min="14348" max="14348" width="13" style="250" bestFit="1" customWidth="1"/>
    <col min="14349" max="14349" width="12.7109375" style="250" bestFit="1" customWidth="1"/>
    <col min="14350" max="14350" width="11" style="250" bestFit="1" customWidth="1"/>
    <col min="14351" max="14567" width="9.140625" style="250"/>
    <col min="14568" max="14568" width="4.7109375" style="250" customWidth="1"/>
    <col min="14569" max="14569" width="56.42578125" style="250" customWidth="1"/>
    <col min="14570" max="14570" width="9.85546875" style="250" customWidth="1"/>
    <col min="14571" max="14571" width="11.28515625" style="250" bestFit="1" customWidth="1"/>
    <col min="14572" max="14572" width="11" style="250" customWidth="1"/>
    <col min="14573" max="14573" width="9.140625" style="250" bestFit="1"/>
    <col min="14574" max="14574" width="9" style="250" customWidth="1"/>
    <col min="14575" max="14575" width="14.28515625" style="250" customWidth="1"/>
    <col min="14576" max="14576" width="12.7109375" style="250" customWidth="1"/>
    <col min="14577" max="14577" width="6.140625" style="250" bestFit="1" customWidth="1"/>
    <col min="14578" max="14578" width="17.85546875" style="250" customWidth="1"/>
    <col min="14579" max="14579" width="14.7109375" style="250" customWidth="1"/>
    <col min="14580" max="14580" width="4.7109375" style="250" customWidth="1"/>
    <col min="14581" max="14581" width="56.42578125" style="250" customWidth="1"/>
    <col min="14582" max="14582" width="9.85546875" style="250" customWidth="1"/>
    <col min="14583" max="14583" width="11.28515625" style="250" bestFit="1" customWidth="1"/>
    <col min="14584" max="14584" width="11" style="250" customWidth="1"/>
    <col min="14585" max="14585" width="9.140625" style="250" bestFit="1"/>
    <col min="14586" max="14586" width="9" style="250" customWidth="1"/>
    <col min="14587" max="14587" width="14.28515625" style="250" customWidth="1"/>
    <col min="14588" max="14588" width="17.42578125" style="250" bestFit="1" customWidth="1"/>
    <col min="14589" max="14589" width="33.7109375" style="250" bestFit="1" customWidth="1"/>
    <col min="14590" max="14592" width="9.140625" style="250"/>
    <col min="14593" max="14593" width="6" style="250" customWidth="1"/>
    <col min="14594" max="14594" width="56.42578125" style="250" customWidth="1"/>
    <col min="14595" max="14595" width="9.5703125" style="250" customWidth="1"/>
    <col min="14596" max="14596" width="11.140625" style="250" customWidth="1"/>
    <col min="14597" max="14597" width="9.85546875" style="250" customWidth="1"/>
    <col min="14598" max="14598" width="9.85546875" style="250" bestFit="1" customWidth="1"/>
    <col min="14599" max="14599" width="9" style="250" customWidth="1"/>
    <col min="14600" max="14600" width="12.5703125" style="250" bestFit="1" customWidth="1"/>
    <col min="14601" max="14601" width="15.140625" style="250" customWidth="1"/>
    <col min="14602" max="14602" width="7.7109375" style="250" customWidth="1"/>
    <col min="14603" max="14603" width="21.28515625" style="250" customWidth="1"/>
    <col min="14604" max="14604" width="13" style="250" bestFit="1" customWidth="1"/>
    <col min="14605" max="14605" width="12.7109375" style="250" bestFit="1" customWidth="1"/>
    <col min="14606" max="14606" width="11" style="250" bestFit="1" customWidth="1"/>
    <col min="14607" max="14823" width="9.140625" style="250"/>
    <col min="14824" max="14824" width="4.7109375" style="250" customWidth="1"/>
    <col min="14825" max="14825" width="56.42578125" style="250" customWidth="1"/>
    <col min="14826" max="14826" width="9.85546875" style="250" customWidth="1"/>
    <col min="14827" max="14827" width="11.28515625" style="250" bestFit="1" customWidth="1"/>
    <col min="14828" max="14828" width="11" style="250" customWidth="1"/>
    <col min="14829" max="14829" width="9.140625" style="250" bestFit="1"/>
    <col min="14830" max="14830" width="9" style="250" customWidth="1"/>
    <col min="14831" max="14831" width="14.28515625" style="250" customWidth="1"/>
    <col min="14832" max="14832" width="12.7109375" style="250" customWidth="1"/>
    <col min="14833" max="14833" width="6.140625" style="250" bestFit="1" customWidth="1"/>
    <col min="14834" max="14834" width="17.85546875" style="250" customWidth="1"/>
    <col min="14835" max="14835" width="14.7109375" style="250" customWidth="1"/>
    <col min="14836" max="14836" width="4.7109375" style="250" customWidth="1"/>
    <col min="14837" max="14837" width="56.42578125" style="250" customWidth="1"/>
    <col min="14838" max="14838" width="9.85546875" style="250" customWidth="1"/>
    <col min="14839" max="14839" width="11.28515625" style="250" bestFit="1" customWidth="1"/>
    <col min="14840" max="14840" width="11" style="250" customWidth="1"/>
    <col min="14841" max="14841" width="9.140625" style="250" bestFit="1"/>
    <col min="14842" max="14842" width="9" style="250" customWidth="1"/>
    <col min="14843" max="14843" width="14.28515625" style="250" customWidth="1"/>
    <col min="14844" max="14844" width="17.42578125" style="250" bestFit="1" customWidth="1"/>
    <col min="14845" max="14845" width="33.7109375" style="250" bestFit="1" customWidth="1"/>
    <col min="14846" max="14848" width="9.140625" style="250"/>
    <col min="14849" max="14849" width="6" style="250" customWidth="1"/>
    <col min="14850" max="14850" width="56.42578125" style="250" customWidth="1"/>
    <col min="14851" max="14851" width="9.5703125" style="250" customWidth="1"/>
    <col min="14852" max="14852" width="11.140625" style="250" customWidth="1"/>
    <col min="14853" max="14853" width="9.85546875" style="250" customWidth="1"/>
    <col min="14854" max="14854" width="9.85546875" style="250" bestFit="1" customWidth="1"/>
    <col min="14855" max="14855" width="9" style="250" customWidth="1"/>
    <col min="14856" max="14856" width="12.5703125" style="250" bestFit="1" customWidth="1"/>
    <col min="14857" max="14857" width="15.140625" style="250" customWidth="1"/>
    <col min="14858" max="14858" width="7.7109375" style="250" customWidth="1"/>
    <col min="14859" max="14859" width="21.28515625" style="250" customWidth="1"/>
    <col min="14860" max="14860" width="13" style="250" bestFit="1" customWidth="1"/>
    <col min="14861" max="14861" width="12.7109375" style="250" bestFit="1" customWidth="1"/>
    <col min="14862" max="14862" width="11" style="250" bestFit="1" customWidth="1"/>
    <col min="14863" max="15079" width="9.140625" style="250"/>
    <col min="15080" max="15080" width="4.7109375" style="250" customWidth="1"/>
    <col min="15081" max="15081" width="56.42578125" style="250" customWidth="1"/>
    <col min="15082" max="15082" width="9.85546875" style="250" customWidth="1"/>
    <col min="15083" max="15083" width="11.28515625" style="250" bestFit="1" customWidth="1"/>
    <col min="15084" max="15084" width="11" style="250" customWidth="1"/>
    <col min="15085" max="15085" width="9.140625" style="250" bestFit="1"/>
    <col min="15086" max="15086" width="9" style="250" customWidth="1"/>
    <col min="15087" max="15087" width="14.28515625" style="250" customWidth="1"/>
    <col min="15088" max="15088" width="12.7109375" style="250" customWidth="1"/>
    <col min="15089" max="15089" width="6.140625" style="250" bestFit="1" customWidth="1"/>
    <col min="15090" max="15090" width="17.85546875" style="250" customWidth="1"/>
    <col min="15091" max="15091" width="14.7109375" style="250" customWidth="1"/>
    <col min="15092" max="15092" width="4.7109375" style="250" customWidth="1"/>
    <col min="15093" max="15093" width="56.42578125" style="250" customWidth="1"/>
    <col min="15094" max="15094" width="9.85546875" style="250" customWidth="1"/>
    <col min="15095" max="15095" width="11.28515625" style="250" bestFit="1" customWidth="1"/>
    <col min="15096" max="15096" width="11" style="250" customWidth="1"/>
    <col min="15097" max="15097" width="9.140625" style="250" bestFit="1"/>
    <col min="15098" max="15098" width="9" style="250" customWidth="1"/>
    <col min="15099" max="15099" width="14.28515625" style="250" customWidth="1"/>
    <col min="15100" max="15100" width="17.42578125" style="250" bestFit="1" customWidth="1"/>
    <col min="15101" max="15101" width="33.7109375" style="250" bestFit="1" customWidth="1"/>
    <col min="15102" max="15104" width="9.140625" style="250"/>
    <col min="15105" max="15105" width="6" style="250" customWidth="1"/>
    <col min="15106" max="15106" width="56.42578125" style="250" customWidth="1"/>
    <col min="15107" max="15107" width="9.5703125" style="250" customWidth="1"/>
    <col min="15108" max="15108" width="11.140625" style="250" customWidth="1"/>
    <col min="15109" max="15109" width="9.85546875" style="250" customWidth="1"/>
    <col min="15110" max="15110" width="9.85546875" style="250" bestFit="1" customWidth="1"/>
    <col min="15111" max="15111" width="9" style="250" customWidth="1"/>
    <col min="15112" max="15112" width="12.5703125" style="250" bestFit="1" customWidth="1"/>
    <col min="15113" max="15113" width="15.140625" style="250" customWidth="1"/>
    <col min="15114" max="15114" width="7.7109375" style="250" customWidth="1"/>
    <col min="15115" max="15115" width="21.28515625" style="250" customWidth="1"/>
    <col min="15116" max="15116" width="13" style="250" bestFit="1" customWidth="1"/>
    <col min="15117" max="15117" width="12.7109375" style="250" bestFit="1" customWidth="1"/>
    <col min="15118" max="15118" width="11" style="250" bestFit="1" customWidth="1"/>
    <col min="15119" max="15335" width="9.140625" style="250"/>
    <col min="15336" max="15336" width="4.7109375" style="250" customWidth="1"/>
    <col min="15337" max="15337" width="56.42578125" style="250" customWidth="1"/>
    <col min="15338" max="15338" width="9.85546875" style="250" customWidth="1"/>
    <col min="15339" max="15339" width="11.28515625" style="250" bestFit="1" customWidth="1"/>
    <col min="15340" max="15340" width="11" style="250" customWidth="1"/>
    <col min="15341" max="15341" width="9.140625" style="250" bestFit="1"/>
    <col min="15342" max="15342" width="9" style="250" customWidth="1"/>
    <col min="15343" max="15343" width="14.28515625" style="250" customWidth="1"/>
    <col min="15344" max="15344" width="12.7109375" style="250" customWidth="1"/>
    <col min="15345" max="15345" width="6.140625" style="250" bestFit="1" customWidth="1"/>
    <col min="15346" max="15346" width="17.85546875" style="250" customWidth="1"/>
    <col min="15347" max="15347" width="14.7109375" style="250" customWidth="1"/>
    <col min="15348" max="15348" width="4.7109375" style="250" customWidth="1"/>
    <col min="15349" max="15349" width="56.42578125" style="250" customWidth="1"/>
    <col min="15350" max="15350" width="9.85546875" style="250" customWidth="1"/>
    <col min="15351" max="15351" width="11.28515625" style="250" bestFit="1" customWidth="1"/>
    <col min="15352" max="15352" width="11" style="250" customWidth="1"/>
    <col min="15353" max="15353" width="9.140625" style="250" bestFit="1"/>
    <col min="15354" max="15354" width="9" style="250" customWidth="1"/>
    <col min="15355" max="15355" width="14.28515625" style="250" customWidth="1"/>
    <col min="15356" max="15356" width="17.42578125" style="250" bestFit="1" customWidth="1"/>
    <col min="15357" max="15357" width="33.7109375" style="250" bestFit="1" customWidth="1"/>
    <col min="15358" max="15360" width="9.140625" style="250"/>
    <col min="15361" max="15361" width="6" style="250" customWidth="1"/>
    <col min="15362" max="15362" width="56.42578125" style="250" customWidth="1"/>
    <col min="15363" max="15363" width="9.5703125" style="250" customWidth="1"/>
    <col min="15364" max="15364" width="11.140625" style="250" customWidth="1"/>
    <col min="15365" max="15365" width="9.85546875" style="250" customWidth="1"/>
    <col min="15366" max="15366" width="9.85546875" style="250" bestFit="1" customWidth="1"/>
    <col min="15367" max="15367" width="9" style="250" customWidth="1"/>
    <col min="15368" max="15368" width="12.5703125" style="250" bestFit="1" customWidth="1"/>
    <col min="15369" max="15369" width="15.140625" style="250" customWidth="1"/>
    <col min="15370" max="15370" width="7.7109375" style="250" customWidth="1"/>
    <col min="15371" max="15371" width="21.28515625" style="250" customWidth="1"/>
    <col min="15372" max="15372" width="13" style="250" bestFit="1" customWidth="1"/>
    <col min="15373" max="15373" width="12.7109375" style="250" bestFit="1" customWidth="1"/>
    <col min="15374" max="15374" width="11" style="250" bestFit="1" customWidth="1"/>
    <col min="15375" max="15591" width="9.140625" style="250"/>
    <col min="15592" max="15592" width="4.7109375" style="250" customWidth="1"/>
    <col min="15593" max="15593" width="56.42578125" style="250" customWidth="1"/>
    <col min="15594" max="15594" width="9.85546875" style="250" customWidth="1"/>
    <col min="15595" max="15595" width="11.28515625" style="250" bestFit="1" customWidth="1"/>
    <col min="15596" max="15596" width="11" style="250" customWidth="1"/>
    <col min="15597" max="15597" width="9.140625" style="250" bestFit="1"/>
    <col min="15598" max="15598" width="9" style="250" customWidth="1"/>
    <col min="15599" max="15599" width="14.28515625" style="250" customWidth="1"/>
    <col min="15600" max="15600" width="12.7109375" style="250" customWidth="1"/>
    <col min="15601" max="15601" width="6.140625" style="250" bestFit="1" customWidth="1"/>
    <col min="15602" max="15602" width="17.85546875" style="250" customWidth="1"/>
    <col min="15603" max="15603" width="14.7109375" style="250" customWidth="1"/>
    <col min="15604" max="15604" width="4.7109375" style="250" customWidth="1"/>
    <col min="15605" max="15605" width="56.42578125" style="250" customWidth="1"/>
    <col min="15606" max="15606" width="9.85546875" style="250" customWidth="1"/>
    <col min="15607" max="15607" width="11.28515625" style="250" bestFit="1" customWidth="1"/>
    <col min="15608" max="15608" width="11" style="250" customWidth="1"/>
    <col min="15609" max="15609" width="9.140625" style="250" bestFit="1"/>
    <col min="15610" max="15610" width="9" style="250" customWidth="1"/>
    <col min="15611" max="15611" width="14.28515625" style="250" customWidth="1"/>
    <col min="15612" max="15612" width="17.42578125" style="250" bestFit="1" customWidth="1"/>
    <col min="15613" max="15613" width="33.7109375" style="250" bestFit="1" customWidth="1"/>
    <col min="15614" max="15616" width="9.140625" style="250"/>
    <col min="15617" max="15617" width="6" style="250" customWidth="1"/>
    <col min="15618" max="15618" width="56.42578125" style="250" customWidth="1"/>
    <col min="15619" max="15619" width="9.5703125" style="250" customWidth="1"/>
    <col min="15620" max="15620" width="11.140625" style="250" customWidth="1"/>
    <col min="15621" max="15621" width="9.85546875" style="250" customWidth="1"/>
    <col min="15622" max="15622" width="9.85546875" style="250" bestFit="1" customWidth="1"/>
    <col min="15623" max="15623" width="9" style="250" customWidth="1"/>
    <col min="15624" max="15624" width="12.5703125" style="250" bestFit="1" customWidth="1"/>
    <col min="15625" max="15625" width="15.140625" style="250" customWidth="1"/>
    <col min="15626" max="15626" width="7.7109375" style="250" customWidth="1"/>
    <col min="15627" max="15627" width="21.28515625" style="250" customWidth="1"/>
    <col min="15628" max="15628" width="13" style="250" bestFit="1" customWidth="1"/>
    <col min="15629" max="15629" width="12.7109375" style="250" bestFit="1" customWidth="1"/>
    <col min="15630" max="15630" width="11" style="250" bestFit="1" customWidth="1"/>
    <col min="15631" max="15847" width="9.140625" style="250"/>
    <col min="15848" max="15848" width="4.7109375" style="250" customWidth="1"/>
    <col min="15849" max="15849" width="56.42578125" style="250" customWidth="1"/>
    <col min="15850" max="15850" width="9.85546875" style="250" customWidth="1"/>
    <col min="15851" max="15851" width="11.28515625" style="250" bestFit="1" customWidth="1"/>
    <col min="15852" max="15852" width="11" style="250" customWidth="1"/>
    <col min="15853" max="15853" width="9.140625" style="250" bestFit="1"/>
    <col min="15854" max="15854" width="9" style="250" customWidth="1"/>
    <col min="15855" max="15855" width="14.28515625" style="250" customWidth="1"/>
    <col min="15856" max="15856" width="12.7109375" style="250" customWidth="1"/>
    <col min="15857" max="15857" width="6.140625" style="250" bestFit="1" customWidth="1"/>
    <col min="15858" max="15858" width="17.85546875" style="250" customWidth="1"/>
    <col min="15859" max="15859" width="14.7109375" style="250" customWidth="1"/>
    <col min="15860" max="15860" width="4.7109375" style="250" customWidth="1"/>
    <col min="15861" max="15861" width="56.42578125" style="250" customWidth="1"/>
    <col min="15862" max="15862" width="9.85546875" style="250" customWidth="1"/>
    <col min="15863" max="15863" width="11.28515625" style="250" bestFit="1" customWidth="1"/>
    <col min="15864" max="15864" width="11" style="250" customWidth="1"/>
    <col min="15865" max="15865" width="9.140625" style="250" bestFit="1"/>
    <col min="15866" max="15866" width="9" style="250" customWidth="1"/>
    <col min="15867" max="15867" width="14.28515625" style="250" customWidth="1"/>
    <col min="15868" max="15868" width="17.42578125" style="250" bestFit="1" customWidth="1"/>
    <col min="15869" max="15869" width="33.7109375" style="250" bestFit="1" customWidth="1"/>
    <col min="15870" max="15872" width="9.140625" style="250"/>
    <col min="15873" max="15873" width="6" style="250" customWidth="1"/>
    <col min="15874" max="15874" width="56.42578125" style="250" customWidth="1"/>
    <col min="15875" max="15875" width="9.5703125" style="250" customWidth="1"/>
    <col min="15876" max="15876" width="11.140625" style="250" customWidth="1"/>
    <col min="15877" max="15877" width="9.85546875" style="250" customWidth="1"/>
    <col min="15878" max="15878" width="9.85546875" style="250" bestFit="1" customWidth="1"/>
    <col min="15879" max="15879" width="9" style="250" customWidth="1"/>
    <col min="15880" max="15880" width="12.5703125" style="250" bestFit="1" customWidth="1"/>
    <col min="15881" max="15881" width="15.140625" style="250" customWidth="1"/>
    <col min="15882" max="15882" width="7.7109375" style="250" customWidth="1"/>
    <col min="15883" max="15883" width="21.28515625" style="250" customWidth="1"/>
    <col min="15884" max="15884" width="13" style="250" bestFit="1" customWidth="1"/>
    <col min="15885" max="15885" width="12.7109375" style="250" bestFit="1" customWidth="1"/>
    <col min="15886" max="15886" width="11" style="250" bestFit="1" customWidth="1"/>
    <col min="15887" max="16103" width="9.140625" style="250"/>
    <col min="16104" max="16104" width="4.7109375" style="250" customWidth="1"/>
    <col min="16105" max="16105" width="56.42578125" style="250" customWidth="1"/>
    <col min="16106" max="16106" width="9.85546875" style="250" customWidth="1"/>
    <col min="16107" max="16107" width="11.28515625" style="250" bestFit="1" customWidth="1"/>
    <col min="16108" max="16108" width="11" style="250" customWidth="1"/>
    <col min="16109" max="16109" width="9.140625" style="250" bestFit="1"/>
    <col min="16110" max="16110" width="9" style="250" customWidth="1"/>
    <col min="16111" max="16111" width="14.28515625" style="250" customWidth="1"/>
    <col min="16112" max="16112" width="12.7109375" style="250" customWidth="1"/>
    <col min="16113" max="16113" width="6.140625" style="250" bestFit="1" customWidth="1"/>
    <col min="16114" max="16114" width="17.85546875" style="250" customWidth="1"/>
    <col min="16115" max="16115" width="14.7109375" style="250" customWidth="1"/>
    <col min="16116" max="16116" width="4.7109375" style="250" customWidth="1"/>
    <col min="16117" max="16117" width="56.42578125" style="250" customWidth="1"/>
    <col min="16118" max="16118" width="9.85546875" style="250" customWidth="1"/>
    <col min="16119" max="16119" width="11.28515625" style="250" bestFit="1" customWidth="1"/>
    <col min="16120" max="16120" width="11" style="250" customWidth="1"/>
    <col min="16121" max="16121" width="9.140625" style="250" bestFit="1"/>
    <col min="16122" max="16122" width="9" style="250" customWidth="1"/>
    <col min="16123" max="16123" width="14.28515625" style="250" customWidth="1"/>
    <col min="16124" max="16124" width="17.42578125" style="250" bestFit="1" customWidth="1"/>
    <col min="16125" max="16125" width="33.7109375" style="250" bestFit="1" customWidth="1"/>
    <col min="16126" max="16128" width="9.140625" style="250"/>
    <col min="16129" max="16129" width="6" style="250" customWidth="1"/>
    <col min="16130" max="16130" width="56.42578125" style="250" customWidth="1"/>
    <col min="16131" max="16131" width="9.5703125" style="250" customWidth="1"/>
    <col min="16132" max="16132" width="11.140625" style="250" customWidth="1"/>
    <col min="16133" max="16133" width="9.85546875" style="250" customWidth="1"/>
    <col min="16134" max="16134" width="9.85546875" style="250" bestFit="1" customWidth="1"/>
    <col min="16135" max="16135" width="9" style="250" customWidth="1"/>
    <col min="16136" max="16136" width="12.5703125" style="250" bestFit="1" customWidth="1"/>
    <col min="16137" max="16137" width="15.140625" style="250" customWidth="1"/>
    <col min="16138" max="16138" width="7.7109375" style="250" customWidth="1"/>
    <col min="16139" max="16139" width="21.28515625" style="250" customWidth="1"/>
    <col min="16140" max="16140" width="13" style="250" bestFit="1" customWidth="1"/>
    <col min="16141" max="16141" width="12.7109375" style="250" bestFit="1" customWidth="1"/>
    <col min="16142" max="16142" width="11" style="250" bestFit="1" customWidth="1"/>
    <col min="16143" max="16359" width="9.140625" style="250"/>
    <col min="16360" max="16360" width="4.7109375" style="250" customWidth="1"/>
    <col min="16361" max="16361" width="56.42578125" style="250" customWidth="1"/>
    <col min="16362" max="16362" width="9.85546875" style="250" customWidth="1"/>
    <col min="16363" max="16363" width="11.28515625" style="250" bestFit="1" customWidth="1"/>
    <col min="16364" max="16364" width="11" style="250" customWidth="1"/>
    <col min="16365" max="16365" width="9.140625" style="250" bestFit="1"/>
    <col min="16366" max="16366" width="9" style="250" customWidth="1"/>
    <col min="16367" max="16367" width="14.28515625" style="250" customWidth="1"/>
    <col min="16368" max="16368" width="12.7109375" style="250" customWidth="1"/>
    <col min="16369" max="16369" width="6.140625" style="250" bestFit="1" customWidth="1"/>
    <col min="16370" max="16370" width="17.85546875" style="250" customWidth="1"/>
    <col min="16371" max="16371" width="14.7109375" style="250" customWidth="1"/>
    <col min="16372" max="16372" width="4.7109375" style="250" customWidth="1"/>
    <col min="16373" max="16373" width="56.42578125" style="250" customWidth="1"/>
    <col min="16374" max="16374" width="9.85546875" style="250" customWidth="1"/>
    <col min="16375" max="16375" width="11.28515625" style="250" bestFit="1" customWidth="1"/>
    <col min="16376" max="16376" width="11" style="250" customWidth="1"/>
    <col min="16377" max="16377" width="9.140625" style="250" bestFit="1"/>
    <col min="16378" max="16378" width="9" style="250" customWidth="1"/>
    <col min="16379" max="16379" width="14.28515625" style="250" customWidth="1"/>
    <col min="16380" max="16380" width="17.42578125" style="250" bestFit="1" customWidth="1"/>
    <col min="16381" max="16381" width="33.7109375" style="250" bestFit="1" customWidth="1"/>
    <col min="16382" max="16384" width="9.140625" style="250"/>
  </cols>
  <sheetData>
    <row r="1" spans="1:15">
      <c r="A1" s="463"/>
      <c r="B1" s="463"/>
      <c r="C1" s="463"/>
      <c r="D1" s="463"/>
      <c r="E1" s="463"/>
      <c r="F1" s="463"/>
      <c r="G1" s="463"/>
      <c r="H1" s="463"/>
      <c r="I1" s="463"/>
      <c r="J1" s="463"/>
      <c r="K1" s="463"/>
      <c r="L1" s="463"/>
    </row>
    <row r="2" spans="1:15" ht="15" customHeight="1">
      <c r="A2" s="251"/>
      <c r="B2" s="252" t="s">
        <v>301</v>
      </c>
      <c r="C2" s="253"/>
      <c r="D2" s="253"/>
      <c r="E2" s="253"/>
      <c r="F2" s="253"/>
      <c r="G2" s="254"/>
      <c r="H2" s="254"/>
      <c r="I2" s="254"/>
      <c r="J2" s="254"/>
      <c r="K2" s="254"/>
      <c r="L2" s="254"/>
      <c r="M2" s="255"/>
      <c r="N2" s="255"/>
      <c r="O2" s="255"/>
    </row>
    <row r="3" spans="1:15" ht="31.5">
      <c r="A3" s="256" t="s">
        <v>0</v>
      </c>
      <c r="B3" s="280" t="s">
        <v>10</v>
      </c>
      <c r="C3" s="280" t="s">
        <v>269</v>
      </c>
      <c r="D3" s="280" t="s">
        <v>269</v>
      </c>
      <c r="E3" s="280" t="s">
        <v>302</v>
      </c>
      <c r="F3" s="280" t="s">
        <v>303</v>
      </c>
      <c r="G3" s="280" t="s">
        <v>304</v>
      </c>
      <c r="H3" s="280" t="s">
        <v>11</v>
      </c>
      <c r="I3" s="280" t="s">
        <v>2</v>
      </c>
      <c r="J3" s="280" t="s">
        <v>3</v>
      </c>
      <c r="K3" s="280" t="s">
        <v>4</v>
      </c>
      <c r="L3" s="280" t="s">
        <v>5</v>
      </c>
    </row>
    <row r="4" spans="1:15" ht="18.75">
      <c r="A4" s="257"/>
      <c r="B4" s="249" t="s">
        <v>352</v>
      </c>
      <c r="C4" s="258"/>
      <c r="D4" s="258"/>
      <c r="E4" s="258"/>
      <c r="F4" s="258"/>
      <c r="G4" s="258"/>
      <c r="H4" s="258"/>
      <c r="I4" s="258"/>
      <c r="J4" s="258"/>
      <c r="K4" s="258"/>
      <c r="L4" s="258"/>
    </row>
    <row r="5" spans="1:15" ht="41.25" customHeight="1">
      <c r="A5" s="257"/>
      <c r="B5" s="337" t="s">
        <v>353</v>
      </c>
      <c r="C5" s="258"/>
      <c r="D5" s="258"/>
      <c r="E5" s="258"/>
      <c r="F5" s="258"/>
      <c r="G5" s="258"/>
      <c r="H5" s="258"/>
      <c r="I5" s="258"/>
      <c r="J5" s="258"/>
      <c r="K5" s="258"/>
      <c r="L5" s="258"/>
    </row>
    <row r="6" spans="1:15" ht="18.75">
      <c r="A6" s="257"/>
      <c r="B6" s="258"/>
      <c r="C6" s="258"/>
      <c r="D6" s="258"/>
      <c r="E6" s="258"/>
      <c r="F6" s="258"/>
      <c r="G6" s="258"/>
      <c r="H6" s="258"/>
      <c r="I6" s="258"/>
      <c r="J6" s="258"/>
      <c r="K6" s="258"/>
      <c r="L6" s="258"/>
    </row>
    <row r="7" spans="1:15" ht="18.75">
      <c r="A7" s="257"/>
      <c r="B7" s="258"/>
      <c r="C7" s="258"/>
      <c r="D7" s="258"/>
      <c r="E7" s="258"/>
      <c r="F7" s="258"/>
      <c r="G7" s="258"/>
      <c r="H7" s="258"/>
      <c r="I7" s="258"/>
      <c r="J7" s="258"/>
      <c r="K7" s="258"/>
      <c r="L7" s="258"/>
    </row>
    <row r="8" spans="1:15" ht="90">
      <c r="A8" s="259">
        <v>1</v>
      </c>
      <c r="B8" s="260" t="s">
        <v>305</v>
      </c>
      <c r="C8" s="261"/>
      <c r="D8" s="261"/>
      <c r="E8" s="261"/>
      <c r="F8" s="261"/>
      <c r="G8" s="261" t="s">
        <v>35</v>
      </c>
      <c r="H8" s="261"/>
      <c r="I8" s="262"/>
      <c r="J8" s="263"/>
      <c r="K8" s="264"/>
      <c r="L8" s="265"/>
    </row>
    <row r="9" spans="1:15">
      <c r="A9" s="266"/>
      <c r="B9" s="267" t="s">
        <v>306</v>
      </c>
      <c r="C9" s="268">
        <v>1</v>
      </c>
      <c r="D9" s="268">
        <v>1</v>
      </c>
      <c r="E9" s="269">
        <v>45.35</v>
      </c>
      <c r="F9" s="269">
        <v>2.2999999999999998</v>
      </c>
      <c r="G9" s="269">
        <v>1.5</v>
      </c>
      <c r="H9" s="269">
        <f>ROUND(C9*D9*E9*F9*G9,2)</f>
        <v>156.46</v>
      </c>
      <c r="I9" s="270"/>
      <c r="J9" s="271"/>
      <c r="K9" s="272"/>
      <c r="L9" s="273"/>
    </row>
    <row r="10" spans="1:15" ht="15.75">
      <c r="A10" s="274"/>
      <c r="B10" s="275"/>
      <c r="C10" s="276"/>
      <c r="D10" s="276"/>
      <c r="E10" s="277"/>
      <c r="F10" s="277"/>
      <c r="G10" s="278" t="s">
        <v>6</v>
      </c>
      <c r="H10" s="278">
        <f>SUM(H9)</f>
        <v>156.46</v>
      </c>
      <c r="I10" s="279">
        <f>'[1]schedule B'!D6</f>
        <v>100</v>
      </c>
      <c r="J10" s="280" t="s">
        <v>291</v>
      </c>
      <c r="K10" s="279">
        <f>I10*H10</f>
        <v>15646</v>
      </c>
      <c r="L10" s="280"/>
    </row>
    <row r="11" spans="1:15" ht="60">
      <c r="A11" s="266">
        <v>2</v>
      </c>
      <c r="B11" s="281" t="s">
        <v>308</v>
      </c>
      <c r="C11" s="268"/>
      <c r="D11" s="268"/>
      <c r="E11" s="269"/>
      <c r="F11" s="269"/>
      <c r="G11" s="269"/>
      <c r="H11" s="269"/>
      <c r="I11" s="270"/>
      <c r="J11" s="271"/>
      <c r="K11" s="270"/>
      <c r="L11" s="273"/>
    </row>
    <row r="12" spans="1:15">
      <c r="A12" s="266"/>
      <c r="B12" s="267" t="s">
        <v>306</v>
      </c>
      <c r="C12" s="268">
        <v>1</v>
      </c>
      <c r="D12" s="268">
        <v>1</v>
      </c>
      <c r="E12" s="269">
        <f>E9</f>
        <v>45.35</v>
      </c>
      <c r="F12" s="269">
        <v>2.2999999999999998</v>
      </c>
      <c r="G12" s="269">
        <v>0.2</v>
      </c>
      <c r="H12" s="269">
        <f>ROUND(C12*D12*E12*F12*G12,2)</f>
        <v>20.86</v>
      </c>
      <c r="I12" s="282"/>
      <c r="J12" s="267"/>
      <c r="K12" s="282"/>
      <c r="L12" s="283"/>
    </row>
    <row r="13" spans="1:15" ht="15.75">
      <c r="A13" s="274"/>
      <c r="B13" s="275"/>
      <c r="C13" s="276"/>
      <c r="D13" s="276"/>
      <c r="E13" s="277"/>
      <c r="F13" s="277"/>
      <c r="G13" s="278" t="s">
        <v>6</v>
      </c>
      <c r="H13" s="278">
        <f>SUM(H12)</f>
        <v>20.86</v>
      </c>
      <c r="I13" s="279">
        <f>'[1]schedule B'!D7</f>
        <v>900</v>
      </c>
      <c r="J13" s="280" t="s">
        <v>291</v>
      </c>
      <c r="K13" s="279">
        <f>H13*I13</f>
        <v>18774</v>
      </c>
      <c r="L13" s="280"/>
    </row>
    <row r="14" spans="1:15" ht="75">
      <c r="A14" s="266">
        <v>3</v>
      </c>
      <c r="B14" s="284" t="s">
        <v>309</v>
      </c>
      <c r="C14" s="268"/>
      <c r="D14" s="268"/>
      <c r="E14" s="269"/>
      <c r="F14" s="269"/>
      <c r="G14" s="269"/>
      <c r="H14" s="269"/>
      <c r="I14" s="270"/>
      <c r="J14" s="271"/>
      <c r="K14" s="270"/>
      <c r="L14" s="273"/>
    </row>
    <row r="15" spans="1:15">
      <c r="A15" s="266"/>
      <c r="B15" s="267" t="s">
        <v>306</v>
      </c>
      <c r="C15" s="268">
        <v>1</v>
      </c>
      <c r="D15" s="268">
        <v>1</v>
      </c>
      <c r="E15" s="269">
        <f>E12</f>
        <v>45.35</v>
      </c>
      <c r="F15" s="269">
        <v>2.2999999999999998</v>
      </c>
      <c r="G15" s="269">
        <v>0.1</v>
      </c>
      <c r="H15" s="269">
        <f>ROUND(C15*D15*E15*F15*G15,2)</f>
        <v>10.43</v>
      </c>
      <c r="I15" s="282"/>
      <c r="J15" s="267"/>
      <c r="K15" s="282"/>
      <c r="L15" s="283"/>
    </row>
    <row r="16" spans="1:15" ht="15.75">
      <c r="A16" s="274"/>
      <c r="B16" s="275"/>
      <c r="C16" s="276"/>
      <c r="D16" s="276"/>
      <c r="E16" s="277"/>
      <c r="F16" s="277"/>
      <c r="G16" s="278" t="s">
        <v>6</v>
      </c>
      <c r="H16" s="278">
        <f>SUM(H15)</f>
        <v>10.43</v>
      </c>
      <c r="I16" s="279">
        <f>'[1]schedule B'!D8</f>
        <v>3000</v>
      </c>
      <c r="J16" s="280" t="s">
        <v>291</v>
      </c>
      <c r="K16" s="279">
        <f>H16*I16</f>
        <v>31290</v>
      </c>
      <c r="L16" s="280"/>
    </row>
    <row r="17" spans="1:13" ht="165">
      <c r="A17" s="266">
        <v>4</v>
      </c>
      <c r="B17" s="281" t="s">
        <v>310</v>
      </c>
      <c r="C17" s="268"/>
      <c r="D17" s="268"/>
      <c r="E17" s="269"/>
      <c r="F17" s="269"/>
      <c r="G17" s="269"/>
      <c r="H17" s="269"/>
      <c r="I17" s="270"/>
      <c r="J17" s="285"/>
      <c r="K17" s="270"/>
      <c r="L17" s="273"/>
    </row>
    <row r="18" spans="1:13">
      <c r="A18" s="266" t="s">
        <v>311</v>
      </c>
      <c r="B18" s="286" t="s">
        <v>312</v>
      </c>
      <c r="C18" s="268"/>
      <c r="D18" s="268"/>
      <c r="E18" s="269"/>
      <c r="F18" s="269"/>
      <c r="G18" s="269"/>
      <c r="H18" s="269"/>
      <c r="I18" s="270"/>
      <c r="J18" s="271"/>
      <c r="K18" s="270"/>
      <c r="L18" s="273"/>
    </row>
    <row r="19" spans="1:13">
      <c r="A19" s="266"/>
      <c r="B19" s="285" t="s">
        <v>313</v>
      </c>
      <c r="C19" s="268"/>
      <c r="D19" s="268"/>
      <c r="E19" s="269"/>
      <c r="F19" s="269"/>
      <c r="G19" s="269"/>
      <c r="H19" s="269"/>
      <c r="I19" s="270"/>
      <c r="J19" s="271"/>
      <c r="K19" s="270"/>
      <c r="L19" s="273"/>
    </row>
    <row r="20" spans="1:13">
      <c r="A20" s="266"/>
      <c r="B20" s="267" t="s">
        <v>306</v>
      </c>
      <c r="C20" s="268">
        <v>1</v>
      </c>
      <c r="D20" s="268">
        <v>1</v>
      </c>
      <c r="E20" s="269">
        <f>E15</f>
        <v>45.35</v>
      </c>
      <c r="F20" s="269">
        <v>2</v>
      </c>
      <c r="G20" s="269">
        <v>0.4</v>
      </c>
      <c r="H20" s="269">
        <f>ROUND(C20*D20*E20*F20*G20,2)</f>
        <v>36.28</v>
      </c>
      <c r="I20" s="270"/>
      <c r="J20" s="271"/>
      <c r="K20" s="270"/>
      <c r="L20" s="287"/>
    </row>
    <row r="21" spans="1:13">
      <c r="A21" s="266"/>
      <c r="B21" s="267" t="s">
        <v>307</v>
      </c>
      <c r="C21" s="268">
        <v>3</v>
      </c>
      <c r="D21" s="268">
        <v>2</v>
      </c>
      <c r="E21" s="269">
        <v>1.5</v>
      </c>
      <c r="F21" s="269">
        <v>1.5</v>
      </c>
      <c r="G21" s="269">
        <f>G20</f>
        <v>0.4</v>
      </c>
      <c r="H21" s="269">
        <f>ROUND(C21*D21*E21*F21*G21,2)</f>
        <v>5.4</v>
      </c>
      <c r="I21" s="270"/>
      <c r="J21" s="271"/>
      <c r="K21" s="270"/>
      <c r="L21" s="273"/>
    </row>
    <row r="22" spans="1:13">
      <c r="A22" s="266"/>
      <c r="B22" s="267" t="s">
        <v>314</v>
      </c>
      <c r="C22" s="268"/>
      <c r="D22" s="268"/>
      <c r="E22" s="269"/>
      <c r="F22" s="269"/>
      <c r="G22" s="269"/>
      <c r="H22" s="269"/>
      <c r="I22" s="270"/>
      <c r="J22" s="271"/>
      <c r="K22" s="270"/>
      <c r="L22" s="273"/>
    </row>
    <row r="23" spans="1:13">
      <c r="A23" s="266"/>
      <c r="B23" s="267" t="s">
        <v>337</v>
      </c>
      <c r="C23" s="288">
        <v>16</v>
      </c>
      <c r="D23" s="288">
        <v>1</v>
      </c>
      <c r="E23" s="289">
        <v>0.3</v>
      </c>
      <c r="F23" s="289">
        <v>0.4</v>
      </c>
      <c r="G23" s="289">
        <v>0.8</v>
      </c>
      <c r="H23" s="289">
        <f>ROUND(C23*D23*E23*F23*G23,2)</f>
        <v>1.54</v>
      </c>
      <c r="I23" s="270"/>
      <c r="J23" s="271"/>
      <c r="K23" s="270"/>
      <c r="L23" s="273"/>
    </row>
    <row r="24" spans="1:13">
      <c r="A24" s="266"/>
      <c r="B24" s="267" t="s">
        <v>315</v>
      </c>
      <c r="C24" s="288">
        <v>15</v>
      </c>
      <c r="D24" s="288">
        <v>1</v>
      </c>
      <c r="E24" s="289">
        <v>2.7</v>
      </c>
      <c r="F24" s="289">
        <v>0.2</v>
      </c>
      <c r="G24" s="289">
        <v>0.8</v>
      </c>
      <c r="H24" s="289">
        <f>G24*F24*E24*D24</f>
        <v>0.43200000000000011</v>
      </c>
      <c r="I24" s="270"/>
      <c r="J24" s="271"/>
      <c r="K24" s="270"/>
      <c r="L24" s="273"/>
    </row>
    <row r="25" spans="1:13" ht="15.75">
      <c r="A25" s="274"/>
      <c r="B25" s="275"/>
      <c r="C25" s="276"/>
      <c r="D25" s="276"/>
      <c r="E25" s="277"/>
      <c r="F25" s="277"/>
      <c r="G25" s="278" t="s">
        <v>6</v>
      </c>
      <c r="H25" s="278">
        <f>SUM(H20:H24)</f>
        <v>43.652000000000001</v>
      </c>
      <c r="I25" s="279">
        <f>'[1]schedule B'!D10</f>
        <v>6500</v>
      </c>
      <c r="J25" s="280" t="s">
        <v>291</v>
      </c>
      <c r="K25" s="279">
        <f>H25*I25</f>
        <v>283738</v>
      </c>
      <c r="L25" s="280"/>
      <c r="M25" s="290"/>
    </row>
    <row r="26" spans="1:13">
      <c r="A26" s="266" t="s">
        <v>316</v>
      </c>
      <c r="B26" s="286" t="s">
        <v>317</v>
      </c>
      <c r="C26" s="268"/>
      <c r="D26" s="268"/>
      <c r="E26" s="269"/>
      <c r="F26" s="269"/>
      <c r="G26" s="269"/>
      <c r="H26" s="272"/>
      <c r="I26" s="270"/>
      <c r="J26" s="271"/>
      <c r="K26" s="270"/>
      <c r="L26" s="273"/>
      <c r="M26" s="290"/>
    </row>
    <row r="27" spans="1:13">
      <c r="A27" s="266"/>
      <c r="B27" s="267" t="s">
        <v>314</v>
      </c>
      <c r="C27" s="268"/>
      <c r="D27" s="268"/>
      <c r="E27" s="269"/>
      <c r="F27" s="269"/>
      <c r="G27" s="269"/>
      <c r="H27" s="269"/>
      <c r="I27" s="282"/>
      <c r="J27" s="291"/>
      <c r="K27" s="282"/>
      <c r="L27" s="283"/>
    </row>
    <row r="28" spans="1:13">
      <c r="A28" s="266"/>
      <c r="B28" s="267" t="s">
        <v>338</v>
      </c>
      <c r="C28" s="288">
        <f>C23</f>
        <v>16</v>
      </c>
      <c r="D28" s="288">
        <v>1</v>
      </c>
      <c r="E28" s="289">
        <v>0.3</v>
      </c>
      <c r="F28" s="289">
        <v>0.4</v>
      </c>
      <c r="G28" s="289">
        <v>3.8</v>
      </c>
      <c r="H28" s="289">
        <f>ROUND(C28*D28*E28*F28*G28,2)</f>
        <v>7.3</v>
      </c>
      <c r="I28" s="282"/>
      <c r="J28" s="291"/>
      <c r="K28" s="282"/>
      <c r="L28" s="283"/>
    </row>
    <row r="29" spans="1:13">
      <c r="A29" s="266"/>
      <c r="B29" s="267" t="s">
        <v>318</v>
      </c>
      <c r="C29" s="268">
        <v>15</v>
      </c>
      <c r="D29" s="268">
        <v>1</v>
      </c>
      <c r="E29" s="269">
        <v>2.7</v>
      </c>
      <c r="F29" s="269">
        <v>0.2</v>
      </c>
      <c r="G29" s="269">
        <v>3.8</v>
      </c>
      <c r="H29" s="289">
        <f>ROUND(C29*D29*E29*F29*G29,2)</f>
        <v>30.78</v>
      </c>
      <c r="I29" s="282"/>
      <c r="J29" s="291"/>
      <c r="K29" s="282"/>
      <c r="L29" s="283"/>
    </row>
    <row r="30" spans="1:13" ht="15.75">
      <c r="A30" s="274"/>
      <c r="B30" s="275"/>
      <c r="C30" s="276"/>
      <c r="D30" s="276"/>
      <c r="E30" s="277"/>
      <c r="F30" s="277"/>
      <c r="G30" s="278" t="s">
        <v>6</v>
      </c>
      <c r="H30" s="278">
        <f>SUM(H28:H29)</f>
        <v>38.08</v>
      </c>
      <c r="I30" s="279">
        <f>'[1]schedule B'!D11</f>
        <v>6500</v>
      </c>
      <c r="J30" s="280" t="s">
        <v>291</v>
      </c>
      <c r="K30" s="279">
        <f>H30*I30</f>
        <v>247520</v>
      </c>
      <c r="L30" s="280"/>
    </row>
    <row r="31" spans="1:13">
      <c r="A31" s="259"/>
      <c r="B31" s="261"/>
      <c r="C31" s="292"/>
      <c r="D31" s="292"/>
      <c r="E31" s="293"/>
      <c r="F31" s="293"/>
      <c r="G31" s="264"/>
      <c r="H31" s="264"/>
      <c r="I31" s="262"/>
      <c r="J31" s="265"/>
      <c r="K31" s="262"/>
      <c r="L31" s="265"/>
    </row>
    <row r="32" spans="1:13" ht="69.75" customHeight="1">
      <c r="A32" s="266">
        <v>5</v>
      </c>
      <c r="B32" s="284" t="s">
        <v>319</v>
      </c>
      <c r="C32" s="268"/>
      <c r="D32" s="268"/>
      <c r="E32" s="269"/>
      <c r="F32" s="269"/>
      <c r="G32" s="269"/>
      <c r="H32" s="269"/>
      <c r="I32" s="270"/>
      <c r="J32" s="271"/>
      <c r="K32" s="270"/>
      <c r="L32" s="273"/>
    </row>
    <row r="33" spans="1:14" ht="30">
      <c r="A33" s="266" t="s">
        <v>292</v>
      </c>
      <c r="B33" s="294" t="s">
        <v>320</v>
      </c>
      <c r="C33" s="268"/>
      <c r="D33" s="268"/>
      <c r="E33" s="269"/>
      <c r="F33" s="269"/>
      <c r="G33" s="269"/>
      <c r="H33" s="269"/>
      <c r="I33" s="270"/>
      <c r="J33" s="271"/>
      <c r="K33" s="270"/>
      <c r="L33" s="273"/>
    </row>
    <row r="34" spans="1:14">
      <c r="A34" s="266"/>
      <c r="B34" s="267" t="s">
        <v>321</v>
      </c>
      <c r="C34" s="268"/>
      <c r="D34" s="269">
        <f>H25+H30</f>
        <v>81.731999999999999</v>
      </c>
      <c r="E34" s="269" t="s">
        <v>19</v>
      </c>
      <c r="F34" s="295">
        <v>130</v>
      </c>
      <c r="G34" s="269"/>
      <c r="H34" s="269">
        <f>ROUND(F34*D34,2)</f>
        <v>10625.16</v>
      </c>
      <c r="I34" s="282"/>
      <c r="J34" s="291"/>
      <c r="K34" s="282"/>
      <c r="L34" s="296"/>
    </row>
    <row r="35" spans="1:14" ht="15.75">
      <c r="A35" s="274"/>
      <c r="B35" s="275"/>
      <c r="C35" s="276"/>
      <c r="D35" s="276"/>
      <c r="E35" s="277"/>
      <c r="F35" s="277"/>
      <c r="G35" s="278" t="s">
        <v>322</v>
      </c>
      <c r="H35" s="278">
        <f>ROUND(H34,0)</f>
        <v>10625</v>
      </c>
      <c r="I35" s="279">
        <v>65</v>
      </c>
      <c r="J35" s="280" t="s">
        <v>271</v>
      </c>
      <c r="K35" s="279">
        <f>H35*I35</f>
        <v>690625</v>
      </c>
      <c r="L35" s="280"/>
      <c r="N35" s="290"/>
    </row>
    <row r="36" spans="1:14" ht="60">
      <c r="A36" s="266">
        <v>6</v>
      </c>
      <c r="B36" s="281" t="s">
        <v>323</v>
      </c>
      <c r="C36" s="268"/>
      <c r="D36" s="268"/>
      <c r="E36" s="269"/>
      <c r="F36" s="269"/>
      <c r="G36" s="269"/>
      <c r="H36" s="269"/>
      <c r="I36" s="270"/>
      <c r="J36" s="271"/>
      <c r="K36" s="270"/>
      <c r="L36" s="273"/>
    </row>
    <row r="37" spans="1:14">
      <c r="A37" s="266"/>
      <c r="B37" s="297" t="s">
        <v>339</v>
      </c>
      <c r="C37" s="268"/>
      <c r="D37" s="268"/>
      <c r="E37" s="269"/>
      <c r="F37" s="269"/>
      <c r="G37" s="269"/>
      <c r="H37" s="269"/>
      <c r="I37" s="270"/>
      <c r="J37" s="271"/>
      <c r="K37" s="270"/>
      <c r="L37" s="273"/>
    </row>
    <row r="38" spans="1:14">
      <c r="A38" s="266"/>
      <c r="B38" s="267" t="s">
        <v>306</v>
      </c>
      <c r="C38" s="288">
        <f>C28</f>
        <v>16</v>
      </c>
      <c r="D38" s="288">
        <v>1</v>
      </c>
      <c r="E38" s="269">
        <v>2.2999999999999998</v>
      </c>
      <c r="F38" s="269">
        <v>7.7</v>
      </c>
      <c r="G38" s="269"/>
      <c r="H38" s="269">
        <f>ROUND(C38*D38*E38*F38,2)</f>
        <v>283.36</v>
      </c>
      <c r="I38" s="270"/>
      <c r="J38" s="271"/>
      <c r="K38" s="270"/>
      <c r="L38" s="273"/>
    </row>
    <row r="39" spans="1:14" ht="15.75">
      <c r="A39" s="274"/>
      <c r="B39" s="275"/>
      <c r="C39" s="276"/>
      <c r="D39" s="276"/>
      <c r="E39" s="277"/>
      <c r="F39" s="277"/>
      <c r="G39" s="278" t="s">
        <v>6</v>
      </c>
      <c r="H39" s="278">
        <f>SUM(H38:H38)</f>
        <v>283.36</v>
      </c>
      <c r="I39" s="279">
        <f>'[1]schedule B'!D14</f>
        <v>80</v>
      </c>
      <c r="J39" s="280" t="s">
        <v>271</v>
      </c>
      <c r="K39" s="279">
        <f>H39*I39</f>
        <v>22668.800000000003</v>
      </c>
      <c r="L39" s="280"/>
    </row>
    <row r="40" spans="1:14" ht="60">
      <c r="A40" s="266">
        <v>7</v>
      </c>
      <c r="B40" s="281" t="s">
        <v>325</v>
      </c>
      <c r="C40" s="268"/>
      <c r="D40" s="268"/>
      <c r="E40" s="269"/>
      <c r="F40" s="269"/>
      <c r="G40" s="269"/>
      <c r="H40" s="269"/>
      <c r="I40" s="270"/>
      <c r="J40" s="271"/>
      <c r="K40" s="270"/>
      <c r="L40" s="273"/>
      <c r="N40" s="290"/>
    </row>
    <row r="41" spans="1:14">
      <c r="A41" s="266"/>
      <c r="B41" s="297" t="s">
        <v>324</v>
      </c>
      <c r="C41" s="268"/>
      <c r="D41" s="268"/>
      <c r="E41" s="269"/>
      <c r="F41" s="269"/>
      <c r="G41" s="269"/>
      <c r="H41" s="269"/>
      <c r="I41" s="270"/>
      <c r="J41" s="285"/>
      <c r="K41" s="270"/>
      <c r="L41" s="273"/>
    </row>
    <row r="42" spans="1:14">
      <c r="A42" s="266"/>
      <c r="B42" s="267" t="s">
        <v>306</v>
      </c>
      <c r="C42" s="288">
        <f>C38</f>
        <v>16</v>
      </c>
      <c r="D42" s="288">
        <v>1</v>
      </c>
      <c r="E42" s="269">
        <v>2.2999999999999998</v>
      </c>
      <c r="F42" s="269">
        <v>0.26</v>
      </c>
      <c r="G42" s="269"/>
      <c r="H42" s="269">
        <f>ROUND(C42*D42*E42*F42,2)</f>
        <v>9.57</v>
      </c>
      <c r="I42" s="270"/>
      <c r="J42" s="285"/>
      <c r="K42" s="270"/>
      <c r="L42" s="273"/>
    </row>
    <row r="43" spans="1:14" ht="15.75">
      <c r="A43" s="274"/>
      <c r="B43" s="275"/>
      <c r="C43" s="276"/>
      <c r="D43" s="276"/>
      <c r="E43" s="277"/>
      <c r="F43" s="277"/>
      <c r="G43" s="278" t="s">
        <v>6</v>
      </c>
      <c r="H43" s="278">
        <f>SUM(H42)</f>
        <v>9.57</v>
      </c>
      <c r="I43" s="279">
        <f>'[1]schedule B'!D15</f>
        <v>80</v>
      </c>
      <c r="J43" s="280" t="s">
        <v>275</v>
      </c>
      <c r="K43" s="279">
        <f>H43*I43</f>
        <v>765.6</v>
      </c>
      <c r="L43" s="280"/>
    </row>
    <row r="44" spans="1:14">
      <c r="A44" s="266"/>
      <c r="B44" s="267"/>
      <c r="C44" s="268"/>
      <c r="D44" s="268"/>
      <c r="E44" s="269"/>
      <c r="F44" s="269"/>
      <c r="G44" s="269"/>
      <c r="H44" s="272"/>
      <c r="I44" s="270"/>
      <c r="J44" s="271"/>
      <c r="K44" s="270"/>
      <c r="L44" s="273"/>
    </row>
    <row r="45" spans="1:14" ht="30">
      <c r="A45" s="298">
        <v>8</v>
      </c>
      <c r="B45" s="299" t="s">
        <v>293</v>
      </c>
      <c r="C45" s="268"/>
      <c r="D45" s="268"/>
      <c r="E45" s="269"/>
      <c r="F45" s="269"/>
      <c r="G45" s="269"/>
      <c r="H45" s="269"/>
      <c r="I45" s="282"/>
      <c r="J45" s="267"/>
      <c r="K45" s="282"/>
      <c r="L45" s="283"/>
    </row>
    <row r="46" spans="1:14" ht="30">
      <c r="A46" s="298" t="s">
        <v>311</v>
      </c>
      <c r="B46" s="299" t="s">
        <v>326</v>
      </c>
      <c r="C46" s="268"/>
      <c r="D46" s="268"/>
      <c r="E46" s="269"/>
      <c r="F46" s="269"/>
      <c r="G46" s="269"/>
      <c r="H46" s="269"/>
      <c r="I46" s="282"/>
      <c r="J46" s="267"/>
      <c r="K46" s="282"/>
      <c r="L46" s="283"/>
    </row>
    <row r="47" spans="1:14">
      <c r="A47" s="266"/>
      <c r="C47" s="268"/>
      <c r="D47" s="268"/>
      <c r="E47" s="269"/>
      <c r="F47" s="269"/>
      <c r="G47" s="269"/>
      <c r="H47" s="269"/>
      <c r="I47" s="270"/>
      <c r="J47" s="271"/>
      <c r="K47" s="270"/>
      <c r="L47" s="273"/>
    </row>
    <row r="48" spans="1:14">
      <c r="A48" s="266"/>
      <c r="B48" s="267" t="s">
        <v>313</v>
      </c>
      <c r="C48" s="268">
        <v>1</v>
      </c>
      <c r="D48" s="268">
        <v>2</v>
      </c>
      <c r="E48" s="269">
        <f>E9</f>
        <v>45.35</v>
      </c>
      <c r="F48" s="269"/>
      <c r="G48" s="269">
        <v>0.4</v>
      </c>
      <c r="H48" s="269">
        <f>ROUND(C48*D48*E48*G48,2)</f>
        <v>36.28</v>
      </c>
      <c r="I48" s="270"/>
      <c r="J48" s="271"/>
      <c r="K48" s="270"/>
      <c r="L48" s="273"/>
    </row>
    <row r="49" spans="1:12">
      <c r="A49" s="266"/>
      <c r="B49" s="267" t="s">
        <v>315</v>
      </c>
      <c r="C49" s="268">
        <v>1</v>
      </c>
      <c r="D49" s="268">
        <v>2</v>
      </c>
      <c r="E49" s="269">
        <f>E9</f>
        <v>45.35</v>
      </c>
      <c r="F49" s="269"/>
      <c r="G49" s="269">
        <v>0.8</v>
      </c>
      <c r="H49" s="269">
        <f>ROUND(C49*D49*E49*G49,2)</f>
        <v>72.56</v>
      </c>
      <c r="I49" s="270"/>
      <c r="J49" s="271"/>
      <c r="K49" s="270"/>
      <c r="L49" s="273"/>
    </row>
    <row r="50" spans="1:12" ht="15.75">
      <c r="A50" s="274"/>
      <c r="B50" s="275"/>
      <c r="C50" s="276"/>
      <c r="D50" s="276"/>
      <c r="E50" s="277"/>
      <c r="F50" s="277"/>
      <c r="G50" s="278" t="s">
        <v>6</v>
      </c>
      <c r="H50" s="278">
        <f>SUM(H48:H49)</f>
        <v>108.84</v>
      </c>
      <c r="I50" s="279">
        <f>'[1]schedule B'!D17</f>
        <v>200</v>
      </c>
      <c r="J50" s="280" t="s">
        <v>275</v>
      </c>
      <c r="K50" s="279">
        <f>H50*I50</f>
        <v>21768</v>
      </c>
      <c r="L50" s="280"/>
    </row>
    <row r="51" spans="1:12">
      <c r="A51" s="298"/>
      <c r="B51" s="299"/>
      <c r="C51" s="268"/>
      <c r="D51" s="268"/>
      <c r="E51" s="269"/>
      <c r="F51" s="269"/>
      <c r="G51" s="269"/>
      <c r="H51" s="269"/>
      <c r="I51" s="282"/>
      <c r="J51" s="267"/>
      <c r="K51" s="282"/>
      <c r="L51" s="283"/>
    </row>
    <row r="52" spans="1:12" ht="30">
      <c r="A52" s="298" t="s">
        <v>316</v>
      </c>
      <c r="B52" s="300" t="s">
        <v>327</v>
      </c>
      <c r="C52" s="268"/>
      <c r="D52" s="268"/>
      <c r="E52" s="269"/>
      <c r="F52" s="269"/>
      <c r="G52" s="269"/>
      <c r="H52" s="269"/>
      <c r="I52" s="282"/>
      <c r="J52" s="267"/>
      <c r="K52" s="282"/>
      <c r="L52" s="283"/>
    </row>
    <row r="53" spans="1:12">
      <c r="A53" s="298"/>
      <c r="B53" s="299"/>
      <c r="C53" s="268"/>
      <c r="D53" s="268"/>
      <c r="E53" s="269"/>
      <c r="F53" s="269"/>
      <c r="G53" s="269"/>
      <c r="H53" s="269"/>
      <c r="I53" s="282"/>
      <c r="J53" s="267"/>
      <c r="K53" s="282"/>
      <c r="L53" s="283"/>
    </row>
    <row r="54" spans="1:12">
      <c r="A54" s="298"/>
      <c r="B54" s="267" t="s">
        <v>328</v>
      </c>
      <c r="C54" s="268">
        <v>15</v>
      </c>
      <c r="D54" s="268">
        <v>2</v>
      </c>
      <c r="E54" s="269">
        <v>2.7</v>
      </c>
      <c r="F54" s="269"/>
      <c r="G54" s="269">
        <v>3.8</v>
      </c>
      <c r="H54" s="269">
        <f>ROUND(C54*D54*E54*G54,2)</f>
        <v>307.8</v>
      </c>
      <c r="I54" s="282"/>
      <c r="J54" s="267"/>
      <c r="K54" s="282"/>
      <c r="L54" s="283"/>
    </row>
    <row r="55" spans="1:12" ht="15.75">
      <c r="A55" s="274"/>
      <c r="B55" s="275"/>
      <c r="C55" s="276"/>
      <c r="D55" s="276"/>
      <c r="E55" s="277"/>
      <c r="F55" s="277"/>
      <c r="G55" s="278" t="s">
        <v>6</v>
      </c>
      <c r="H55" s="278">
        <f>SUM(H54:H54)</f>
        <v>307.8</v>
      </c>
      <c r="I55" s="279">
        <f>'[1]schedule B'!D18</f>
        <v>350</v>
      </c>
      <c r="J55" s="280" t="s">
        <v>275</v>
      </c>
      <c r="K55" s="279">
        <f>H55*I55</f>
        <v>107730</v>
      </c>
      <c r="L55" s="280"/>
    </row>
    <row r="56" spans="1:12">
      <c r="A56" s="266" t="s">
        <v>329</v>
      </c>
      <c r="B56" s="301" t="s">
        <v>330</v>
      </c>
      <c r="C56" s="268"/>
      <c r="D56" s="268"/>
      <c r="E56" s="269"/>
      <c r="F56" s="269"/>
      <c r="G56" s="269"/>
      <c r="H56" s="269"/>
      <c r="I56" s="282"/>
      <c r="J56" s="267"/>
      <c r="K56" s="282"/>
      <c r="L56" s="283"/>
    </row>
    <row r="57" spans="1:12" s="302" customFormat="1">
      <c r="A57" s="266"/>
      <c r="B57" s="267" t="s">
        <v>340</v>
      </c>
      <c r="C57" s="268">
        <v>16</v>
      </c>
      <c r="D57" s="269">
        <v>0.3</v>
      </c>
      <c r="E57" s="269"/>
      <c r="F57" s="269"/>
      <c r="G57" s="269">
        <v>3.8</v>
      </c>
      <c r="H57" s="269">
        <f>C57*D57*G57</f>
        <v>18.239999999999998</v>
      </c>
      <c r="I57" s="270"/>
      <c r="J57" s="271"/>
      <c r="K57" s="270"/>
      <c r="L57" s="273"/>
    </row>
    <row r="58" spans="1:12">
      <c r="A58" s="303"/>
      <c r="B58" s="267" t="s">
        <v>341</v>
      </c>
      <c r="C58" s="268">
        <v>15</v>
      </c>
      <c r="D58" s="268">
        <v>4</v>
      </c>
      <c r="E58" s="269">
        <v>0.1</v>
      </c>
      <c r="F58" s="269"/>
      <c r="G58" s="269">
        <v>3.8</v>
      </c>
      <c r="H58" s="269">
        <f>ROUND(C58*D58*E58*G58,2)</f>
        <v>22.8</v>
      </c>
      <c r="I58" s="282"/>
      <c r="J58" s="267"/>
      <c r="K58" s="282"/>
      <c r="L58" s="283"/>
    </row>
    <row r="59" spans="1:12" ht="15.75">
      <c r="A59" s="274"/>
      <c r="B59" s="275"/>
      <c r="C59" s="276"/>
      <c r="D59" s="276"/>
      <c r="E59" s="277"/>
      <c r="F59" s="277"/>
      <c r="G59" s="278" t="s">
        <v>6</v>
      </c>
      <c r="H59" s="278">
        <f>SUM(H57:H58)</f>
        <v>41.04</v>
      </c>
      <c r="I59" s="279">
        <f>'[1]schedule B'!D19</f>
        <v>400</v>
      </c>
      <c r="J59" s="280" t="s">
        <v>275</v>
      </c>
      <c r="K59" s="279">
        <f>H59*I59</f>
        <v>16416</v>
      </c>
      <c r="L59" s="280"/>
    </row>
    <row r="60" spans="1:12" s="302" customFormat="1" ht="60">
      <c r="A60" s="266">
        <v>9</v>
      </c>
      <c r="B60" s="304" t="s">
        <v>331</v>
      </c>
      <c r="C60" s="268"/>
      <c r="D60" s="268"/>
      <c r="E60" s="269"/>
      <c r="F60" s="269"/>
      <c r="G60" s="269"/>
      <c r="H60" s="269"/>
      <c r="I60" s="270"/>
      <c r="J60" s="285"/>
      <c r="K60" s="270"/>
      <c r="L60" s="273"/>
    </row>
    <row r="61" spans="1:12">
      <c r="A61" s="305" t="s">
        <v>311</v>
      </c>
      <c r="B61" s="299" t="s">
        <v>332</v>
      </c>
      <c r="C61" s="268"/>
      <c r="D61" s="268"/>
      <c r="E61" s="269"/>
      <c r="F61" s="269"/>
      <c r="G61" s="269"/>
      <c r="H61" s="269"/>
      <c r="I61" s="270"/>
      <c r="J61" s="285"/>
      <c r="K61" s="270"/>
      <c r="L61" s="273"/>
    </row>
    <row r="62" spans="1:12">
      <c r="A62" s="305"/>
      <c r="B62" s="267" t="s">
        <v>306</v>
      </c>
      <c r="C62" s="268">
        <v>15</v>
      </c>
      <c r="D62" s="268">
        <v>2</v>
      </c>
      <c r="E62" s="269">
        <v>2.7</v>
      </c>
      <c r="F62" s="269"/>
      <c r="G62" s="269">
        <v>4</v>
      </c>
      <c r="H62" s="269">
        <f>C62*D62*E62*G62</f>
        <v>324</v>
      </c>
      <c r="I62" s="270"/>
      <c r="J62" s="285"/>
      <c r="K62" s="270"/>
      <c r="L62" s="273"/>
    </row>
    <row r="63" spans="1:12">
      <c r="A63" s="305"/>
      <c r="B63" s="267" t="s">
        <v>340</v>
      </c>
      <c r="C63" s="268">
        <v>16</v>
      </c>
      <c r="D63" s="268">
        <v>2</v>
      </c>
      <c r="E63" s="269">
        <v>0.3</v>
      </c>
      <c r="F63" s="269"/>
      <c r="G63" s="269">
        <v>4</v>
      </c>
      <c r="H63" s="269">
        <f>C63*D63*E63*G63</f>
        <v>38.4</v>
      </c>
      <c r="I63" s="270"/>
      <c r="J63" s="285"/>
      <c r="K63" s="270"/>
      <c r="L63" s="273"/>
    </row>
    <row r="64" spans="1:12">
      <c r="A64" s="305"/>
      <c r="B64" s="267" t="s">
        <v>342</v>
      </c>
      <c r="C64" s="268">
        <v>15</v>
      </c>
      <c r="D64" s="268">
        <v>4</v>
      </c>
      <c r="E64" s="269">
        <v>0.1</v>
      </c>
      <c r="F64" s="269"/>
      <c r="G64" s="269">
        <v>4</v>
      </c>
      <c r="H64" s="269">
        <f>C64*D64*E64*G64</f>
        <v>24</v>
      </c>
      <c r="I64" s="270"/>
      <c r="J64" s="285"/>
      <c r="K64" s="270"/>
      <c r="L64" s="273"/>
    </row>
    <row r="65" spans="1:12">
      <c r="A65" s="305"/>
      <c r="B65" s="267" t="s">
        <v>343</v>
      </c>
      <c r="C65" s="268">
        <v>1</v>
      </c>
      <c r="D65" s="268">
        <v>1</v>
      </c>
      <c r="E65" s="269">
        <f>E9</f>
        <v>45.35</v>
      </c>
      <c r="F65" s="269"/>
      <c r="G65" s="269">
        <v>0.2</v>
      </c>
      <c r="H65" s="269">
        <f>C65*D65*E65*G65</f>
        <v>9.07</v>
      </c>
      <c r="I65" s="270"/>
      <c r="J65" s="285"/>
      <c r="K65" s="270"/>
      <c r="L65" s="273"/>
    </row>
    <row r="66" spans="1:12">
      <c r="A66" s="305"/>
      <c r="B66" s="267" t="s">
        <v>344</v>
      </c>
      <c r="C66" s="268">
        <v>16</v>
      </c>
      <c r="D66" s="268">
        <v>2</v>
      </c>
      <c r="E66" s="269">
        <v>0.3</v>
      </c>
      <c r="F66" s="269"/>
      <c r="G66" s="269">
        <v>0.1</v>
      </c>
      <c r="H66" s="269">
        <f>C66*D66*E66*G66</f>
        <v>0.96</v>
      </c>
      <c r="I66" s="270"/>
      <c r="J66" s="285"/>
      <c r="K66" s="270"/>
      <c r="L66" s="273"/>
    </row>
    <row r="67" spans="1:12" ht="15.75">
      <c r="A67" s="274"/>
      <c r="B67" s="275"/>
      <c r="C67" s="276"/>
      <c r="D67" s="276"/>
      <c r="E67" s="277"/>
      <c r="F67" s="277"/>
      <c r="G67" s="278" t="s">
        <v>6</v>
      </c>
      <c r="H67" s="278">
        <f>SUM(H62:H66)</f>
        <v>396.42999999999995</v>
      </c>
      <c r="I67" s="279">
        <f>'[1]schedule B'!D21</f>
        <v>170</v>
      </c>
      <c r="J67" s="280" t="s">
        <v>275</v>
      </c>
      <c r="K67" s="279">
        <f>H67*I67</f>
        <v>67393.099999999991</v>
      </c>
      <c r="L67" s="280"/>
    </row>
    <row r="68" spans="1:12" ht="30">
      <c r="A68" s="266">
        <v>10</v>
      </c>
      <c r="B68" s="300" t="s">
        <v>333</v>
      </c>
      <c r="C68" s="268"/>
      <c r="D68" s="268"/>
      <c r="E68" s="269"/>
      <c r="F68" s="269"/>
      <c r="G68" s="269"/>
      <c r="H68" s="269"/>
      <c r="I68" s="270"/>
      <c r="J68" s="285"/>
      <c r="K68" s="270"/>
      <c r="L68" s="273"/>
    </row>
    <row r="69" spans="1:12" s="302" customFormat="1" ht="17.25">
      <c r="A69" s="274" t="s">
        <v>311</v>
      </c>
      <c r="B69" s="306" t="s">
        <v>334</v>
      </c>
      <c r="C69" s="276"/>
      <c r="D69" s="276"/>
      <c r="E69" s="277"/>
      <c r="F69" s="277"/>
      <c r="G69" s="307" t="s">
        <v>335</v>
      </c>
      <c r="H69" s="278">
        <f>H67</f>
        <v>396.42999999999995</v>
      </c>
      <c r="I69" s="279">
        <f>'[1]schedule B'!D23</f>
        <v>70</v>
      </c>
      <c r="J69" s="280" t="s">
        <v>354</v>
      </c>
      <c r="K69" s="279">
        <f>H69*I69</f>
        <v>27750.099999999995</v>
      </c>
      <c r="L69" s="280"/>
    </row>
    <row r="70" spans="1:12" s="302" customFormat="1">
      <c r="A70" s="305"/>
      <c r="B70" s="301"/>
      <c r="C70" s="268"/>
      <c r="D70" s="268"/>
      <c r="E70" s="269"/>
      <c r="F70" s="269"/>
      <c r="G70" s="269"/>
      <c r="H70" s="269"/>
      <c r="I70" s="270"/>
      <c r="J70" s="285"/>
      <c r="K70" s="270"/>
      <c r="L70" s="273"/>
    </row>
    <row r="71" spans="1:12" ht="165">
      <c r="A71" s="266">
        <v>11</v>
      </c>
      <c r="B71" s="308" t="s">
        <v>345</v>
      </c>
      <c r="C71" s="268"/>
      <c r="D71" s="268"/>
      <c r="E71" s="269"/>
      <c r="F71" s="269"/>
      <c r="G71" s="269"/>
      <c r="H71" s="269"/>
      <c r="I71" s="270"/>
      <c r="J71" s="285"/>
      <c r="K71" s="270"/>
      <c r="L71" s="273"/>
    </row>
    <row r="72" spans="1:12" ht="15.75">
      <c r="A72" s="274" t="s">
        <v>311</v>
      </c>
      <c r="B72" s="309" t="s">
        <v>346</v>
      </c>
      <c r="C72" s="268"/>
      <c r="D72" s="268"/>
      <c r="E72" s="269"/>
      <c r="F72" s="269"/>
      <c r="G72" s="269"/>
      <c r="H72" s="269"/>
      <c r="I72" s="270"/>
      <c r="J72" s="285"/>
      <c r="K72" s="270"/>
      <c r="L72" s="273" t="s">
        <v>347</v>
      </c>
    </row>
    <row r="73" spans="1:12">
      <c r="A73" s="310"/>
      <c r="B73" s="309" t="s">
        <v>306</v>
      </c>
      <c r="C73" s="311">
        <v>1</v>
      </c>
      <c r="D73" s="311">
        <v>11</v>
      </c>
      <c r="E73" s="312">
        <f>E9</f>
        <v>45.35</v>
      </c>
      <c r="F73" s="312"/>
      <c r="G73" s="312"/>
      <c r="H73" s="312">
        <f>ROUND(C73*D73*E73,2)</f>
        <v>498.85</v>
      </c>
      <c r="I73" s="313"/>
      <c r="J73" s="314"/>
      <c r="K73" s="313"/>
      <c r="L73" s="315"/>
    </row>
    <row r="74" spans="1:12" ht="15.75">
      <c r="A74" s="274"/>
      <c r="B74" s="275"/>
      <c r="C74" s="276"/>
      <c r="D74" s="276"/>
      <c r="E74" s="277"/>
      <c r="F74" s="277"/>
      <c r="G74" s="278"/>
      <c r="H74" s="278">
        <f>SUM(H73:H73)</f>
        <v>498.85</v>
      </c>
      <c r="I74" s="279">
        <v>8.7200000000000006</v>
      </c>
      <c r="J74" s="280" t="s">
        <v>336</v>
      </c>
      <c r="K74" s="279">
        <f>H74*I74</f>
        <v>4349.9720000000007</v>
      </c>
      <c r="L74" s="280"/>
    </row>
    <row r="75" spans="1:12" ht="20.100000000000001" customHeight="1">
      <c r="A75" s="310"/>
      <c r="B75" s="316"/>
      <c r="C75" s="317"/>
      <c r="D75" s="318"/>
      <c r="E75" s="319"/>
      <c r="F75" s="319"/>
      <c r="G75" s="319"/>
      <c r="H75" s="319"/>
      <c r="I75" s="320" t="s">
        <v>348</v>
      </c>
      <c r="J75" s="315" t="s">
        <v>159</v>
      </c>
      <c r="K75" s="321">
        <f>SUM(K10:K74)</f>
        <v>1556434.5720000004</v>
      </c>
      <c r="L75" s="315"/>
    </row>
    <row r="76" spans="1:12" ht="20.100000000000001" customHeight="1">
      <c r="A76" s="310"/>
      <c r="B76" s="316"/>
      <c r="C76" s="317"/>
      <c r="D76" s="318"/>
      <c r="E76" s="319"/>
      <c r="F76" s="319"/>
      <c r="G76" s="319"/>
      <c r="H76" s="319"/>
      <c r="I76" s="320" t="s">
        <v>349</v>
      </c>
      <c r="J76" s="315" t="s">
        <v>159</v>
      </c>
      <c r="K76" s="321">
        <f>K75</f>
        <v>1556434.5720000004</v>
      </c>
      <c r="L76" s="315"/>
    </row>
    <row r="77" spans="1:12" ht="20.100000000000001" customHeight="1">
      <c r="A77" s="322"/>
      <c r="B77" s="323"/>
      <c r="C77" s="324"/>
      <c r="D77" s="325"/>
      <c r="E77" s="248"/>
      <c r="F77" s="248"/>
      <c r="G77" s="248"/>
      <c r="H77" s="248"/>
      <c r="I77" s="320" t="s">
        <v>350</v>
      </c>
      <c r="J77" s="315" t="s">
        <v>159</v>
      </c>
      <c r="K77" s="321">
        <f>K76/45.35</f>
        <v>34320.497728776194</v>
      </c>
      <c r="L77" s="315"/>
    </row>
    <row r="78" spans="1:12" ht="20.100000000000001" customHeight="1">
      <c r="A78" s="326"/>
      <c r="B78" s="327"/>
      <c r="C78" s="328"/>
      <c r="D78" s="329"/>
      <c r="E78" s="319"/>
      <c r="F78" s="319"/>
      <c r="G78" s="319"/>
      <c r="H78" s="319"/>
      <c r="I78" s="314" t="s">
        <v>351</v>
      </c>
      <c r="J78" s="315" t="s">
        <v>159</v>
      </c>
      <c r="K78" s="321">
        <f>MROUND(K77,100)</f>
        <v>34300</v>
      </c>
      <c r="L78" s="330"/>
    </row>
    <row r="79" spans="1:12" ht="20.100000000000001" customHeight="1">
      <c r="E79" s="332"/>
      <c r="F79" s="332"/>
      <c r="G79" s="332"/>
      <c r="H79" s="332"/>
      <c r="K79" s="334"/>
      <c r="L79" s="335"/>
    </row>
    <row r="80" spans="1:12">
      <c r="E80" s="332"/>
      <c r="F80" s="332"/>
      <c r="G80" s="332"/>
      <c r="H80" s="332"/>
      <c r="K80" s="334"/>
      <c r="L80" s="335"/>
    </row>
    <row r="81" spans="2:12">
      <c r="E81" s="332"/>
      <c r="F81" s="332"/>
      <c r="G81" s="332"/>
      <c r="H81" s="332"/>
      <c r="K81" s="334"/>
      <c r="L81" s="335"/>
    </row>
    <row r="82" spans="2:12">
      <c r="E82" s="332"/>
      <c r="F82" s="332"/>
      <c r="G82" s="332"/>
      <c r="H82" s="332"/>
      <c r="K82" s="334"/>
      <c r="L82" s="335"/>
    </row>
    <row r="83" spans="2:12">
      <c r="B83" s="302"/>
      <c r="E83" s="332"/>
      <c r="F83" s="332"/>
      <c r="G83" s="332"/>
      <c r="H83" s="332"/>
      <c r="K83" s="334"/>
      <c r="L83" s="335"/>
    </row>
    <row r="84" spans="2:12">
      <c r="E84" s="332"/>
      <c r="F84" s="332"/>
      <c r="G84" s="332"/>
      <c r="H84" s="332"/>
      <c r="K84" s="334"/>
      <c r="L84" s="335"/>
    </row>
    <row r="85" spans="2:12">
      <c r="K85" s="334"/>
      <c r="L85" s="335"/>
    </row>
  </sheetData>
  <mergeCells count="1">
    <mergeCell ref="A1:L1"/>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B57B3-A310-4379-AC0A-7055D9308578}">
  <dimension ref="A1:H905"/>
  <sheetViews>
    <sheetView tabSelected="1" workbookViewId="0">
      <pane ySplit="7" topLeftCell="A8" activePane="bottomLeft" state="frozen"/>
      <selection activeCell="G25" sqref="G25"/>
      <selection pane="bottomLeft" activeCell="D12" sqref="D12"/>
    </sheetView>
  </sheetViews>
  <sheetFormatPr defaultRowHeight="15"/>
  <cols>
    <col min="1" max="1" width="5.7109375" style="184" customWidth="1"/>
    <col min="2" max="2" width="47.42578125" style="145" customWidth="1"/>
    <col min="3" max="3" width="10.7109375" style="185" bestFit="1" customWidth="1"/>
    <col min="4" max="5" width="12.7109375" style="186" customWidth="1"/>
    <col min="6" max="7" width="10" style="186" customWidth="1"/>
    <col min="8" max="8" width="17.28515625" style="186" customWidth="1"/>
    <col min="9" max="215" width="9.140625" style="164"/>
    <col min="216" max="216" width="4.42578125" style="164" customWidth="1"/>
    <col min="217" max="217" width="9.140625" style="164"/>
    <col min="218" max="218" width="7" style="164" customWidth="1"/>
    <col min="219" max="219" width="4.28515625" style="164" customWidth="1"/>
    <col min="220" max="220" width="7.5703125" style="164" customWidth="1"/>
    <col min="221" max="221" width="5" style="164" customWidth="1"/>
    <col min="222" max="222" width="5.85546875" style="164" customWidth="1"/>
    <col min="223" max="223" width="4.85546875" style="164" customWidth="1"/>
    <col min="224" max="224" width="4.42578125" style="164" customWidth="1"/>
    <col min="225" max="225" width="9.5703125" style="164" bestFit="1" customWidth="1"/>
    <col min="226" max="226" width="8.5703125" style="164" bestFit="1" customWidth="1"/>
    <col min="227" max="227" width="7.5703125" style="164" customWidth="1"/>
    <col min="228" max="228" width="7.85546875" style="164" customWidth="1"/>
    <col min="229" max="230" width="9.5703125" style="164" bestFit="1" customWidth="1"/>
    <col min="231" max="231" width="10.85546875" style="164" bestFit="1" customWidth="1"/>
    <col min="232" max="232" width="6.5703125" style="164" bestFit="1" customWidth="1"/>
    <col min="233" max="233" width="12.5703125" style="164" bestFit="1" customWidth="1"/>
    <col min="234" max="234" width="21.42578125" style="164" customWidth="1"/>
    <col min="235" max="235" width="11.85546875" style="164" bestFit="1" customWidth="1"/>
    <col min="236" max="236" width="9.140625" style="164"/>
    <col min="237" max="237" width="11.28515625" style="164" bestFit="1" customWidth="1"/>
    <col min="238" max="471" width="9.140625" style="164"/>
    <col min="472" max="472" width="4.42578125" style="164" customWidth="1"/>
    <col min="473" max="473" width="9.140625" style="164"/>
    <col min="474" max="474" width="7" style="164" customWidth="1"/>
    <col min="475" max="475" width="4.28515625" style="164" customWidth="1"/>
    <col min="476" max="476" width="7.5703125" style="164" customWidth="1"/>
    <col min="477" max="477" width="5" style="164" customWidth="1"/>
    <col min="478" max="478" width="5.85546875" style="164" customWidth="1"/>
    <col min="479" max="479" width="4.85546875" style="164" customWidth="1"/>
    <col min="480" max="480" width="4.42578125" style="164" customWidth="1"/>
    <col min="481" max="481" width="9.5703125" style="164" bestFit="1" customWidth="1"/>
    <col min="482" max="482" width="8.5703125" style="164" bestFit="1" customWidth="1"/>
    <col min="483" max="483" width="7.5703125" style="164" customWidth="1"/>
    <col min="484" max="484" width="7.85546875" style="164" customWidth="1"/>
    <col min="485" max="486" width="9.5703125" style="164" bestFit="1" customWidth="1"/>
    <col min="487" max="487" width="10.85546875" style="164" bestFit="1" customWidth="1"/>
    <col min="488" max="488" width="6.5703125" style="164" bestFit="1" customWidth="1"/>
    <col min="489" max="489" width="12.5703125" style="164" bestFit="1" customWidth="1"/>
    <col min="490" max="490" width="21.42578125" style="164" customWidth="1"/>
    <col min="491" max="491" width="11.85546875" style="164" bestFit="1" customWidth="1"/>
    <col min="492" max="492" width="9.140625" style="164"/>
    <col min="493" max="493" width="11.28515625" style="164" bestFit="1" customWidth="1"/>
    <col min="494" max="727" width="9.140625" style="164"/>
    <col min="728" max="728" width="4.42578125" style="164" customWidth="1"/>
    <col min="729" max="729" width="9.140625" style="164"/>
    <col min="730" max="730" width="7" style="164" customWidth="1"/>
    <col min="731" max="731" width="4.28515625" style="164" customWidth="1"/>
    <col min="732" max="732" width="7.5703125" style="164" customWidth="1"/>
    <col min="733" max="733" width="5" style="164" customWidth="1"/>
    <col min="734" max="734" width="5.85546875" style="164" customWidth="1"/>
    <col min="735" max="735" width="4.85546875" style="164" customWidth="1"/>
    <col min="736" max="736" width="4.42578125" style="164" customWidth="1"/>
    <col min="737" max="737" width="9.5703125" style="164" bestFit="1" customWidth="1"/>
    <col min="738" max="738" width="8.5703125" style="164" bestFit="1" customWidth="1"/>
    <col min="739" max="739" width="7.5703125" style="164" customWidth="1"/>
    <col min="740" max="740" width="7.85546875" style="164" customWidth="1"/>
    <col min="741" max="742" width="9.5703125" style="164" bestFit="1" customWidth="1"/>
    <col min="743" max="743" width="10.85546875" style="164" bestFit="1" customWidth="1"/>
    <col min="744" max="744" width="6.5703125" style="164" bestFit="1" customWidth="1"/>
    <col min="745" max="745" width="12.5703125" style="164" bestFit="1" customWidth="1"/>
    <col min="746" max="746" width="21.42578125" style="164" customWidth="1"/>
    <col min="747" max="747" width="11.85546875" style="164" bestFit="1" customWidth="1"/>
    <col min="748" max="748" width="9.140625" style="164"/>
    <col min="749" max="749" width="11.28515625" style="164" bestFit="1" customWidth="1"/>
    <col min="750" max="983" width="9.140625" style="164"/>
    <col min="984" max="984" width="4.42578125" style="164" customWidth="1"/>
    <col min="985" max="985" width="9.140625" style="164"/>
    <col min="986" max="986" width="7" style="164" customWidth="1"/>
    <col min="987" max="987" width="4.28515625" style="164" customWidth="1"/>
    <col min="988" max="988" width="7.5703125" style="164" customWidth="1"/>
    <col min="989" max="989" width="5" style="164" customWidth="1"/>
    <col min="990" max="990" width="5.85546875" style="164" customWidth="1"/>
    <col min="991" max="991" width="4.85546875" style="164" customWidth="1"/>
    <col min="992" max="992" width="4.42578125" style="164" customWidth="1"/>
    <col min="993" max="993" width="9.5703125" style="164" bestFit="1" customWidth="1"/>
    <col min="994" max="994" width="8.5703125" style="164" bestFit="1" customWidth="1"/>
    <col min="995" max="995" width="7.5703125" style="164" customWidth="1"/>
    <col min="996" max="996" width="7.85546875" style="164" customWidth="1"/>
    <col min="997" max="998" width="9.5703125" style="164" bestFit="1" customWidth="1"/>
    <col min="999" max="999" width="10.85546875" style="164" bestFit="1" customWidth="1"/>
    <col min="1000" max="1000" width="6.5703125" style="164" bestFit="1" customWidth="1"/>
    <col min="1001" max="1001" width="12.5703125" style="164" bestFit="1" customWidth="1"/>
    <col min="1002" max="1002" width="21.42578125" style="164" customWidth="1"/>
    <col min="1003" max="1003" width="11.85546875" style="164" bestFit="1" customWidth="1"/>
    <col min="1004" max="1004" width="9.140625" style="164"/>
    <col min="1005" max="1005" width="11.28515625" style="164" bestFit="1" customWidth="1"/>
    <col min="1006" max="1239" width="9.140625" style="164"/>
    <col min="1240" max="1240" width="4.42578125" style="164" customWidth="1"/>
    <col min="1241" max="1241" width="9.140625" style="164"/>
    <col min="1242" max="1242" width="7" style="164" customWidth="1"/>
    <col min="1243" max="1243" width="4.28515625" style="164" customWidth="1"/>
    <col min="1244" max="1244" width="7.5703125" style="164" customWidth="1"/>
    <col min="1245" max="1245" width="5" style="164" customWidth="1"/>
    <col min="1246" max="1246" width="5.85546875" style="164" customWidth="1"/>
    <col min="1247" max="1247" width="4.85546875" style="164" customWidth="1"/>
    <col min="1248" max="1248" width="4.42578125" style="164" customWidth="1"/>
    <col min="1249" max="1249" width="9.5703125" style="164" bestFit="1" customWidth="1"/>
    <col min="1250" max="1250" width="8.5703125" style="164" bestFit="1" customWidth="1"/>
    <col min="1251" max="1251" width="7.5703125" style="164" customWidth="1"/>
    <col min="1252" max="1252" width="7.85546875" style="164" customWidth="1"/>
    <col min="1253" max="1254" width="9.5703125" style="164" bestFit="1" customWidth="1"/>
    <col min="1255" max="1255" width="10.85546875" style="164" bestFit="1" customWidth="1"/>
    <col min="1256" max="1256" width="6.5703125" style="164" bestFit="1" customWidth="1"/>
    <col min="1257" max="1257" width="12.5703125" style="164" bestFit="1" customWidth="1"/>
    <col min="1258" max="1258" width="21.42578125" style="164" customWidth="1"/>
    <col min="1259" max="1259" width="11.85546875" style="164" bestFit="1" customWidth="1"/>
    <col min="1260" max="1260" width="9.140625" style="164"/>
    <col min="1261" max="1261" width="11.28515625" style="164" bestFit="1" customWidth="1"/>
    <col min="1262" max="1495" width="9.140625" style="164"/>
    <col min="1496" max="1496" width="4.42578125" style="164" customWidth="1"/>
    <col min="1497" max="1497" width="9.140625" style="164"/>
    <col min="1498" max="1498" width="7" style="164" customWidth="1"/>
    <col min="1499" max="1499" width="4.28515625" style="164" customWidth="1"/>
    <col min="1500" max="1500" width="7.5703125" style="164" customWidth="1"/>
    <col min="1501" max="1501" width="5" style="164" customWidth="1"/>
    <col min="1502" max="1502" width="5.85546875" style="164" customWidth="1"/>
    <col min="1503" max="1503" width="4.85546875" style="164" customWidth="1"/>
    <col min="1504" max="1504" width="4.42578125" style="164" customWidth="1"/>
    <col min="1505" max="1505" width="9.5703125" style="164" bestFit="1" customWidth="1"/>
    <col min="1506" max="1506" width="8.5703125" style="164" bestFit="1" customWidth="1"/>
    <col min="1507" max="1507" width="7.5703125" style="164" customWidth="1"/>
    <col min="1508" max="1508" width="7.85546875" style="164" customWidth="1"/>
    <col min="1509" max="1510" width="9.5703125" style="164" bestFit="1" customWidth="1"/>
    <col min="1511" max="1511" width="10.85546875" style="164" bestFit="1" customWidth="1"/>
    <col min="1512" max="1512" width="6.5703125" style="164" bestFit="1" customWidth="1"/>
    <col min="1513" max="1513" width="12.5703125" style="164" bestFit="1" customWidth="1"/>
    <col min="1514" max="1514" width="21.42578125" style="164" customWidth="1"/>
    <col min="1515" max="1515" width="11.85546875" style="164" bestFit="1" customWidth="1"/>
    <col min="1516" max="1516" width="9.140625" style="164"/>
    <col min="1517" max="1517" width="11.28515625" style="164" bestFit="1" customWidth="1"/>
    <col min="1518" max="1751" width="9.140625" style="164"/>
    <col min="1752" max="1752" width="4.42578125" style="164" customWidth="1"/>
    <col min="1753" max="1753" width="9.140625" style="164"/>
    <col min="1754" max="1754" width="7" style="164" customWidth="1"/>
    <col min="1755" max="1755" width="4.28515625" style="164" customWidth="1"/>
    <col min="1756" max="1756" width="7.5703125" style="164" customWidth="1"/>
    <col min="1757" max="1757" width="5" style="164" customWidth="1"/>
    <col min="1758" max="1758" width="5.85546875" style="164" customWidth="1"/>
    <col min="1759" max="1759" width="4.85546875" style="164" customWidth="1"/>
    <col min="1760" max="1760" width="4.42578125" style="164" customWidth="1"/>
    <col min="1761" max="1761" width="9.5703125" style="164" bestFit="1" customWidth="1"/>
    <col min="1762" max="1762" width="8.5703125" style="164" bestFit="1" customWidth="1"/>
    <col min="1763" max="1763" width="7.5703125" style="164" customWidth="1"/>
    <col min="1764" max="1764" width="7.85546875" style="164" customWidth="1"/>
    <col min="1765" max="1766" width="9.5703125" style="164" bestFit="1" customWidth="1"/>
    <col min="1767" max="1767" width="10.85546875" style="164" bestFit="1" customWidth="1"/>
    <col min="1768" max="1768" width="6.5703125" style="164" bestFit="1" customWidth="1"/>
    <col min="1769" max="1769" width="12.5703125" style="164" bestFit="1" customWidth="1"/>
    <col min="1770" max="1770" width="21.42578125" style="164" customWidth="1"/>
    <col min="1771" max="1771" width="11.85546875" style="164" bestFit="1" customWidth="1"/>
    <col min="1772" max="1772" width="9.140625" style="164"/>
    <col min="1773" max="1773" width="11.28515625" style="164" bestFit="1" customWidth="1"/>
    <col min="1774" max="2007" width="9.140625" style="164"/>
    <col min="2008" max="2008" width="4.42578125" style="164" customWidth="1"/>
    <col min="2009" max="2009" width="9.140625" style="164"/>
    <col min="2010" max="2010" width="7" style="164" customWidth="1"/>
    <col min="2011" max="2011" width="4.28515625" style="164" customWidth="1"/>
    <col min="2012" max="2012" width="7.5703125" style="164" customWidth="1"/>
    <col min="2013" max="2013" width="5" style="164" customWidth="1"/>
    <col min="2014" max="2014" width="5.85546875" style="164" customWidth="1"/>
    <col min="2015" max="2015" width="4.85546875" style="164" customWidth="1"/>
    <col min="2016" max="2016" width="4.42578125" style="164" customWidth="1"/>
    <col min="2017" max="2017" width="9.5703125" style="164" bestFit="1" customWidth="1"/>
    <col min="2018" max="2018" width="8.5703125" style="164" bestFit="1" customWidth="1"/>
    <col min="2019" max="2019" width="7.5703125" style="164" customWidth="1"/>
    <col min="2020" max="2020" width="7.85546875" style="164" customWidth="1"/>
    <col min="2021" max="2022" width="9.5703125" style="164" bestFit="1" customWidth="1"/>
    <col min="2023" max="2023" width="10.85546875" style="164" bestFit="1" customWidth="1"/>
    <col min="2024" max="2024" width="6.5703125" style="164" bestFit="1" customWidth="1"/>
    <col min="2025" max="2025" width="12.5703125" style="164" bestFit="1" customWidth="1"/>
    <col min="2026" max="2026" width="21.42578125" style="164" customWidth="1"/>
    <col min="2027" max="2027" width="11.85546875" style="164" bestFit="1" customWidth="1"/>
    <col min="2028" max="2028" width="9.140625" style="164"/>
    <col min="2029" max="2029" width="11.28515625" style="164" bestFit="1" customWidth="1"/>
    <col min="2030" max="2263" width="9.140625" style="164"/>
    <col min="2264" max="2264" width="4.42578125" style="164" customWidth="1"/>
    <col min="2265" max="2265" width="9.140625" style="164"/>
    <col min="2266" max="2266" width="7" style="164" customWidth="1"/>
    <col min="2267" max="2267" width="4.28515625" style="164" customWidth="1"/>
    <col min="2268" max="2268" width="7.5703125" style="164" customWidth="1"/>
    <col min="2269" max="2269" width="5" style="164" customWidth="1"/>
    <col min="2270" max="2270" width="5.85546875" style="164" customWidth="1"/>
    <col min="2271" max="2271" width="4.85546875" style="164" customWidth="1"/>
    <col min="2272" max="2272" width="4.42578125" style="164" customWidth="1"/>
    <col min="2273" max="2273" width="9.5703125" style="164" bestFit="1" customWidth="1"/>
    <col min="2274" max="2274" width="8.5703125" style="164" bestFit="1" customWidth="1"/>
    <col min="2275" max="2275" width="7.5703125" style="164" customWidth="1"/>
    <col min="2276" max="2276" width="7.85546875" style="164" customWidth="1"/>
    <col min="2277" max="2278" width="9.5703125" style="164" bestFit="1" customWidth="1"/>
    <col min="2279" max="2279" width="10.85546875" style="164" bestFit="1" customWidth="1"/>
    <col min="2280" max="2280" width="6.5703125" style="164" bestFit="1" customWidth="1"/>
    <col min="2281" max="2281" width="12.5703125" style="164" bestFit="1" customWidth="1"/>
    <col min="2282" max="2282" width="21.42578125" style="164" customWidth="1"/>
    <col min="2283" max="2283" width="11.85546875" style="164" bestFit="1" customWidth="1"/>
    <col min="2284" max="2284" width="9.140625" style="164"/>
    <col min="2285" max="2285" width="11.28515625" style="164" bestFit="1" customWidth="1"/>
    <col min="2286" max="2519" width="9.140625" style="164"/>
    <col min="2520" max="2520" width="4.42578125" style="164" customWidth="1"/>
    <col min="2521" max="2521" width="9.140625" style="164"/>
    <col min="2522" max="2522" width="7" style="164" customWidth="1"/>
    <col min="2523" max="2523" width="4.28515625" style="164" customWidth="1"/>
    <col min="2524" max="2524" width="7.5703125" style="164" customWidth="1"/>
    <col min="2525" max="2525" width="5" style="164" customWidth="1"/>
    <col min="2526" max="2526" width="5.85546875" style="164" customWidth="1"/>
    <col min="2527" max="2527" width="4.85546875" style="164" customWidth="1"/>
    <col min="2528" max="2528" width="4.42578125" style="164" customWidth="1"/>
    <col min="2529" max="2529" width="9.5703125" style="164" bestFit="1" customWidth="1"/>
    <col min="2530" max="2530" width="8.5703125" style="164" bestFit="1" customWidth="1"/>
    <col min="2531" max="2531" width="7.5703125" style="164" customWidth="1"/>
    <col min="2532" max="2532" width="7.85546875" style="164" customWidth="1"/>
    <col min="2533" max="2534" width="9.5703125" style="164" bestFit="1" customWidth="1"/>
    <col min="2535" max="2535" width="10.85546875" style="164" bestFit="1" customWidth="1"/>
    <col min="2536" max="2536" width="6.5703125" style="164" bestFit="1" customWidth="1"/>
    <col min="2537" max="2537" width="12.5703125" style="164" bestFit="1" customWidth="1"/>
    <col min="2538" max="2538" width="21.42578125" style="164" customWidth="1"/>
    <col min="2539" max="2539" width="11.85546875" style="164" bestFit="1" customWidth="1"/>
    <col min="2540" max="2540" width="9.140625" style="164"/>
    <col min="2541" max="2541" width="11.28515625" style="164" bestFit="1" customWidth="1"/>
    <col min="2542" max="2775" width="9.140625" style="164"/>
    <col min="2776" max="2776" width="4.42578125" style="164" customWidth="1"/>
    <col min="2777" max="2777" width="9.140625" style="164"/>
    <col min="2778" max="2778" width="7" style="164" customWidth="1"/>
    <col min="2779" max="2779" width="4.28515625" style="164" customWidth="1"/>
    <col min="2780" max="2780" width="7.5703125" style="164" customWidth="1"/>
    <col min="2781" max="2781" width="5" style="164" customWidth="1"/>
    <col min="2782" max="2782" width="5.85546875" style="164" customWidth="1"/>
    <col min="2783" max="2783" width="4.85546875" style="164" customWidth="1"/>
    <col min="2784" max="2784" width="4.42578125" style="164" customWidth="1"/>
    <col min="2785" max="2785" width="9.5703125" style="164" bestFit="1" customWidth="1"/>
    <col min="2786" max="2786" width="8.5703125" style="164" bestFit="1" customWidth="1"/>
    <col min="2787" max="2787" width="7.5703125" style="164" customWidth="1"/>
    <col min="2788" max="2788" width="7.85546875" style="164" customWidth="1"/>
    <col min="2789" max="2790" width="9.5703125" style="164" bestFit="1" customWidth="1"/>
    <col min="2791" max="2791" width="10.85546875" style="164" bestFit="1" customWidth="1"/>
    <col min="2792" max="2792" width="6.5703125" style="164" bestFit="1" customWidth="1"/>
    <col min="2793" max="2793" width="12.5703125" style="164" bestFit="1" customWidth="1"/>
    <col min="2794" max="2794" width="21.42578125" style="164" customWidth="1"/>
    <col min="2795" max="2795" width="11.85546875" style="164" bestFit="1" customWidth="1"/>
    <col min="2796" max="2796" width="9.140625" style="164"/>
    <col min="2797" max="2797" width="11.28515625" style="164" bestFit="1" customWidth="1"/>
    <col min="2798" max="3031" width="9.140625" style="164"/>
    <col min="3032" max="3032" width="4.42578125" style="164" customWidth="1"/>
    <col min="3033" max="3033" width="9.140625" style="164"/>
    <col min="3034" max="3034" width="7" style="164" customWidth="1"/>
    <col min="3035" max="3035" width="4.28515625" style="164" customWidth="1"/>
    <col min="3036" max="3036" width="7.5703125" style="164" customWidth="1"/>
    <col min="3037" max="3037" width="5" style="164" customWidth="1"/>
    <col min="3038" max="3038" width="5.85546875" style="164" customWidth="1"/>
    <col min="3039" max="3039" width="4.85546875" style="164" customWidth="1"/>
    <col min="3040" max="3040" width="4.42578125" style="164" customWidth="1"/>
    <col min="3041" max="3041" width="9.5703125" style="164" bestFit="1" customWidth="1"/>
    <col min="3042" max="3042" width="8.5703125" style="164" bestFit="1" customWidth="1"/>
    <col min="3043" max="3043" width="7.5703125" style="164" customWidth="1"/>
    <col min="3044" max="3044" width="7.85546875" style="164" customWidth="1"/>
    <col min="3045" max="3046" width="9.5703125" style="164" bestFit="1" customWidth="1"/>
    <col min="3047" max="3047" width="10.85546875" style="164" bestFit="1" customWidth="1"/>
    <col min="3048" max="3048" width="6.5703125" style="164" bestFit="1" customWidth="1"/>
    <col min="3049" max="3049" width="12.5703125" style="164" bestFit="1" customWidth="1"/>
    <col min="3050" max="3050" width="21.42578125" style="164" customWidth="1"/>
    <col min="3051" max="3051" width="11.85546875" style="164" bestFit="1" customWidth="1"/>
    <col min="3052" max="3052" width="9.140625" style="164"/>
    <col min="3053" max="3053" width="11.28515625" style="164" bestFit="1" customWidth="1"/>
    <col min="3054" max="3287" width="9.140625" style="164"/>
    <col min="3288" max="3288" width="4.42578125" style="164" customWidth="1"/>
    <col min="3289" max="3289" width="9.140625" style="164"/>
    <col min="3290" max="3290" width="7" style="164" customWidth="1"/>
    <col min="3291" max="3291" width="4.28515625" style="164" customWidth="1"/>
    <col min="3292" max="3292" width="7.5703125" style="164" customWidth="1"/>
    <col min="3293" max="3293" width="5" style="164" customWidth="1"/>
    <col min="3294" max="3294" width="5.85546875" style="164" customWidth="1"/>
    <col min="3295" max="3295" width="4.85546875" style="164" customWidth="1"/>
    <col min="3296" max="3296" width="4.42578125" style="164" customWidth="1"/>
    <col min="3297" max="3297" width="9.5703125" style="164" bestFit="1" customWidth="1"/>
    <col min="3298" max="3298" width="8.5703125" style="164" bestFit="1" customWidth="1"/>
    <col min="3299" max="3299" width="7.5703125" style="164" customWidth="1"/>
    <col min="3300" max="3300" width="7.85546875" style="164" customWidth="1"/>
    <col min="3301" max="3302" width="9.5703125" style="164" bestFit="1" customWidth="1"/>
    <col min="3303" max="3303" width="10.85546875" style="164" bestFit="1" customWidth="1"/>
    <col min="3304" max="3304" width="6.5703125" style="164" bestFit="1" customWidth="1"/>
    <col min="3305" max="3305" width="12.5703125" style="164" bestFit="1" customWidth="1"/>
    <col min="3306" max="3306" width="21.42578125" style="164" customWidth="1"/>
    <col min="3307" max="3307" width="11.85546875" style="164" bestFit="1" customWidth="1"/>
    <col min="3308" max="3308" width="9.140625" style="164"/>
    <col min="3309" max="3309" width="11.28515625" style="164" bestFit="1" customWidth="1"/>
    <col min="3310" max="3543" width="9.140625" style="164"/>
    <col min="3544" max="3544" width="4.42578125" style="164" customWidth="1"/>
    <col min="3545" max="3545" width="9.140625" style="164"/>
    <col min="3546" max="3546" width="7" style="164" customWidth="1"/>
    <col min="3547" max="3547" width="4.28515625" style="164" customWidth="1"/>
    <col min="3548" max="3548" width="7.5703125" style="164" customWidth="1"/>
    <col min="3549" max="3549" width="5" style="164" customWidth="1"/>
    <col min="3550" max="3550" width="5.85546875" style="164" customWidth="1"/>
    <col min="3551" max="3551" width="4.85546875" style="164" customWidth="1"/>
    <col min="3552" max="3552" width="4.42578125" style="164" customWidth="1"/>
    <col min="3553" max="3553" width="9.5703125" style="164" bestFit="1" customWidth="1"/>
    <col min="3554" max="3554" width="8.5703125" style="164" bestFit="1" customWidth="1"/>
    <col min="3555" max="3555" width="7.5703125" style="164" customWidth="1"/>
    <col min="3556" max="3556" width="7.85546875" style="164" customWidth="1"/>
    <col min="3557" max="3558" width="9.5703125" style="164" bestFit="1" customWidth="1"/>
    <col min="3559" max="3559" width="10.85546875" style="164" bestFit="1" customWidth="1"/>
    <col min="3560" max="3560" width="6.5703125" style="164" bestFit="1" customWidth="1"/>
    <col min="3561" max="3561" width="12.5703125" style="164" bestFit="1" customWidth="1"/>
    <col min="3562" max="3562" width="21.42578125" style="164" customWidth="1"/>
    <col min="3563" max="3563" width="11.85546875" style="164" bestFit="1" customWidth="1"/>
    <col min="3564" max="3564" width="9.140625" style="164"/>
    <col min="3565" max="3565" width="11.28515625" style="164" bestFit="1" customWidth="1"/>
    <col min="3566" max="3799" width="9.140625" style="164"/>
    <col min="3800" max="3800" width="4.42578125" style="164" customWidth="1"/>
    <col min="3801" max="3801" width="9.140625" style="164"/>
    <col min="3802" max="3802" width="7" style="164" customWidth="1"/>
    <col min="3803" max="3803" width="4.28515625" style="164" customWidth="1"/>
    <col min="3804" max="3804" width="7.5703125" style="164" customWidth="1"/>
    <col min="3805" max="3805" width="5" style="164" customWidth="1"/>
    <col min="3806" max="3806" width="5.85546875" style="164" customWidth="1"/>
    <col min="3807" max="3807" width="4.85546875" style="164" customWidth="1"/>
    <col min="3808" max="3808" width="4.42578125" style="164" customWidth="1"/>
    <col min="3809" max="3809" width="9.5703125" style="164" bestFit="1" customWidth="1"/>
    <col min="3810" max="3810" width="8.5703125" style="164" bestFit="1" customWidth="1"/>
    <col min="3811" max="3811" width="7.5703125" style="164" customWidth="1"/>
    <col min="3812" max="3812" width="7.85546875" style="164" customWidth="1"/>
    <col min="3813" max="3814" width="9.5703125" style="164" bestFit="1" customWidth="1"/>
    <col min="3815" max="3815" width="10.85546875" style="164" bestFit="1" customWidth="1"/>
    <col min="3816" max="3816" width="6.5703125" style="164" bestFit="1" customWidth="1"/>
    <col min="3817" max="3817" width="12.5703125" style="164" bestFit="1" customWidth="1"/>
    <col min="3818" max="3818" width="21.42578125" style="164" customWidth="1"/>
    <col min="3819" max="3819" width="11.85546875" style="164" bestFit="1" customWidth="1"/>
    <col min="3820" max="3820" width="9.140625" style="164"/>
    <col min="3821" max="3821" width="11.28515625" style="164" bestFit="1" customWidth="1"/>
    <col min="3822" max="4055" width="9.140625" style="164"/>
    <col min="4056" max="4056" width="4.42578125" style="164" customWidth="1"/>
    <col min="4057" max="4057" width="9.140625" style="164"/>
    <col min="4058" max="4058" width="7" style="164" customWidth="1"/>
    <col min="4059" max="4059" width="4.28515625" style="164" customWidth="1"/>
    <col min="4060" max="4060" width="7.5703125" style="164" customWidth="1"/>
    <col min="4061" max="4061" width="5" style="164" customWidth="1"/>
    <col min="4062" max="4062" width="5.85546875" style="164" customWidth="1"/>
    <col min="4063" max="4063" width="4.85546875" style="164" customWidth="1"/>
    <col min="4064" max="4064" width="4.42578125" style="164" customWidth="1"/>
    <col min="4065" max="4065" width="9.5703125" style="164" bestFit="1" customWidth="1"/>
    <col min="4066" max="4066" width="8.5703125" style="164" bestFit="1" customWidth="1"/>
    <col min="4067" max="4067" width="7.5703125" style="164" customWidth="1"/>
    <col min="4068" max="4068" width="7.85546875" style="164" customWidth="1"/>
    <col min="4069" max="4070" width="9.5703125" style="164" bestFit="1" customWidth="1"/>
    <col min="4071" max="4071" width="10.85546875" style="164" bestFit="1" customWidth="1"/>
    <col min="4072" max="4072" width="6.5703125" style="164" bestFit="1" customWidth="1"/>
    <col min="4073" max="4073" width="12.5703125" style="164" bestFit="1" customWidth="1"/>
    <col min="4074" max="4074" width="21.42578125" style="164" customWidth="1"/>
    <col min="4075" max="4075" width="11.85546875" style="164" bestFit="1" customWidth="1"/>
    <col min="4076" max="4076" width="9.140625" style="164"/>
    <col min="4077" max="4077" width="11.28515625" style="164" bestFit="1" customWidth="1"/>
    <col min="4078" max="4311" width="9.140625" style="164"/>
    <col min="4312" max="4312" width="4.42578125" style="164" customWidth="1"/>
    <col min="4313" max="4313" width="9.140625" style="164"/>
    <col min="4314" max="4314" width="7" style="164" customWidth="1"/>
    <col min="4315" max="4315" width="4.28515625" style="164" customWidth="1"/>
    <col min="4316" max="4316" width="7.5703125" style="164" customWidth="1"/>
    <col min="4317" max="4317" width="5" style="164" customWidth="1"/>
    <col min="4318" max="4318" width="5.85546875" style="164" customWidth="1"/>
    <col min="4319" max="4319" width="4.85546875" style="164" customWidth="1"/>
    <col min="4320" max="4320" width="4.42578125" style="164" customWidth="1"/>
    <col min="4321" max="4321" width="9.5703125" style="164" bestFit="1" customWidth="1"/>
    <col min="4322" max="4322" width="8.5703125" style="164" bestFit="1" customWidth="1"/>
    <col min="4323" max="4323" width="7.5703125" style="164" customWidth="1"/>
    <col min="4324" max="4324" width="7.85546875" style="164" customWidth="1"/>
    <col min="4325" max="4326" width="9.5703125" style="164" bestFit="1" customWidth="1"/>
    <col min="4327" max="4327" width="10.85546875" style="164" bestFit="1" customWidth="1"/>
    <col min="4328" max="4328" width="6.5703125" style="164" bestFit="1" customWidth="1"/>
    <col min="4329" max="4329" width="12.5703125" style="164" bestFit="1" customWidth="1"/>
    <col min="4330" max="4330" width="21.42578125" style="164" customWidth="1"/>
    <col min="4331" max="4331" width="11.85546875" style="164" bestFit="1" customWidth="1"/>
    <col min="4332" max="4332" width="9.140625" style="164"/>
    <col min="4333" max="4333" width="11.28515625" style="164" bestFit="1" customWidth="1"/>
    <col min="4334" max="4567" width="9.140625" style="164"/>
    <col min="4568" max="4568" width="4.42578125" style="164" customWidth="1"/>
    <col min="4569" max="4569" width="9.140625" style="164"/>
    <col min="4570" max="4570" width="7" style="164" customWidth="1"/>
    <col min="4571" max="4571" width="4.28515625" style="164" customWidth="1"/>
    <col min="4572" max="4572" width="7.5703125" style="164" customWidth="1"/>
    <col min="4573" max="4573" width="5" style="164" customWidth="1"/>
    <col min="4574" max="4574" width="5.85546875" style="164" customWidth="1"/>
    <col min="4575" max="4575" width="4.85546875" style="164" customWidth="1"/>
    <col min="4576" max="4576" width="4.42578125" style="164" customWidth="1"/>
    <col min="4577" max="4577" width="9.5703125" style="164" bestFit="1" customWidth="1"/>
    <col min="4578" max="4578" width="8.5703125" style="164" bestFit="1" customWidth="1"/>
    <col min="4579" max="4579" width="7.5703125" style="164" customWidth="1"/>
    <col min="4580" max="4580" width="7.85546875" style="164" customWidth="1"/>
    <col min="4581" max="4582" width="9.5703125" style="164" bestFit="1" customWidth="1"/>
    <col min="4583" max="4583" width="10.85546875" style="164" bestFit="1" customWidth="1"/>
    <col min="4584" max="4584" width="6.5703125" style="164" bestFit="1" customWidth="1"/>
    <col min="4585" max="4585" width="12.5703125" style="164" bestFit="1" customWidth="1"/>
    <col min="4586" max="4586" width="21.42578125" style="164" customWidth="1"/>
    <col min="4587" max="4587" width="11.85546875" style="164" bestFit="1" customWidth="1"/>
    <col min="4588" max="4588" width="9.140625" style="164"/>
    <col min="4589" max="4589" width="11.28515625" style="164" bestFit="1" customWidth="1"/>
    <col min="4590" max="4823" width="9.140625" style="164"/>
    <col min="4824" max="4824" width="4.42578125" style="164" customWidth="1"/>
    <col min="4825" max="4825" width="9.140625" style="164"/>
    <col min="4826" max="4826" width="7" style="164" customWidth="1"/>
    <col min="4827" max="4827" width="4.28515625" style="164" customWidth="1"/>
    <col min="4828" max="4828" width="7.5703125" style="164" customWidth="1"/>
    <col min="4829" max="4829" width="5" style="164" customWidth="1"/>
    <col min="4830" max="4830" width="5.85546875" style="164" customWidth="1"/>
    <col min="4831" max="4831" width="4.85546875" style="164" customWidth="1"/>
    <col min="4832" max="4832" width="4.42578125" style="164" customWidth="1"/>
    <col min="4833" max="4833" width="9.5703125" style="164" bestFit="1" customWidth="1"/>
    <col min="4834" max="4834" width="8.5703125" style="164" bestFit="1" customWidth="1"/>
    <col min="4835" max="4835" width="7.5703125" style="164" customWidth="1"/>
    <col min="4836" max="4836" width="7.85546875" style="164" customWidth="1"/>
    <col min="4837" max="4838" width="9.5703125" style="164" bestFit="1" customWidth="1"/>
    <col min="4839" max="4839" width="10.85546875" style="164" bestFit="1" customWidth="1"/>
    <col min="4840" max="4840" width="6.5703125" style="164" bestFit="1" customWidth="1"/>
    <col min="4841" max="4841" width="12.5703125" style="164" bestFit="1" customWidth="1"/>
    <col min="4842" max="4842" width="21.42578125" style="164" customWidth="1"/>
    <col min="4843" max="4843" width="11.85546875" style="164" bestFit="1" customWidth="1"/>
    <col min="4844" max="4844" width="9.140625" style="164"/>
    <col min="4845" max="4845" width="11.28515625" style="164" bestFit="1" customWidth="1"/>
    <col min="4846" max="5079" width="9.140625" style="164"/>
    <col min="5080" max="5080" width="4.42578125" style="164" customWidth="1"/>
    <col min="5081" max="5081" width="9.140625" style="164"/>
    <col min="5082" max="5082" width="7" style="164" customWidth="1"/>
    <col min="5083" max="5083" width="4.28515625" style="164" customWidth="1"/>
    <col min="5084" max="5084" width="7.5703125" style="164" customWidth="1"/>
    <col min="5085" max="5085" width="5" style="164" customWidth="1"/>
    <col min="5086" max="5086" width="5.85546875" style="164" customWidth="1"/>
    <col min="5087" max="5087" width="4.85546875" style="164" customWidth="1"/>
    <col min="5088" max="5088" width="4.42578125" style="164" customWidth="1"/>
    <col min="5089" max="5089" width="9.5703125" style="164" bestFit="1" customWidth="1"/>
    <col min="5090" max="5090" width="8.5703125" style="164" bestFit="1" customWidth="1"/>
    <col min="5091" max="5091" width="7.5703125" style="164" customWidth="1"/>
    <col min="5092" max="5092" width="7.85546875" style="164" customWidth="1"/>
    <col min="5093" max="5094" width="9.5703125" style="164" bestFit="1" customWidth="1"/>
    <col min="5095" max="5095" width="10.85546875" style="164" bestFit="1" customWidth="1"/>
    <col min="5096" max="5096" width="6.5703125" style="164" bestFit="1" customWidth="1"/>
    <col min="5097" max="5097" width="12.5703125" style="164" bestFit="1" customWidth="1"/>
    <col min="5098" max="5098" width="21.42578125" style="164" customWidth="1"/>
    <col min="5099" max="5099" width="11.85546875" style="164" bestFit="1" customWidth="1"/>
    <col min="5100" max="5100" width="9.140625" style="164"/>
    <col min="5101" max="5101" width="11.28515625" style="164" bestFit="1" customWidth="1"/>
    <col min="5102" max="5335" width="9.140625" style="164"/>
    <col min="5336" max="5336" width="4.42578125" style="164" customWidth="1"/>
    <col min="5337" max="5337" width="9.140625" style="164"/>
    <col min="5338" max="5338" width="7" style="164" customWidth="1"/>
    <col min="5339" max="5339" width="4.28515625" style="164" customWidth="1"/>
    <col min="5340" max="5340" width="7.5703125" style="164" customWidth="1"/>
    <col min="5341" max="5341" width="5" style="164" customWidth="1"/>
    <col min="5342" max="5342" width="5.85546875" style="164" customWidth="1"/>
    <col min="5343" max="5343" width="4.85546875" style="164" customWidth="1"/>
    <col min="5344" max="5344" width="4.42578125" style="164" customWidth="1"/>
    <col min="5345" max="5345" width="9.5703125" style="164" bestFit="1" customWidth="1"/>
    <col min="5346" max="5346" width="8.5703125" style="164" bestFit="1" customWidth="1"/>
    <col min="5347" max="5347" width="7.5703125" style="164" customWidth="1"/>
    <col min="5348" max="5348" width="7.85546875" style="164" customWidth="1"/>
    <col min="5349" max="5350" width="9.5703125" style="164" bestFit="1" customWidth="1"/>
    <col min="5351" max="5351" width="10.85546875" style="164" bestFit="1" customWidth="1"/>
    <col min="5352" max="5352" width="6.5703125" style="164" bestFit="1" customWidth="1"/>
    <col min="5353" max="5353" width="12.5703125" style="164" bestFit="1" customWidth="1"/>
    <col min="5354" max="5354" width="21.42578125" style="164" customWidth="1"/>
    <col min="5355" max="5355" width="11.85546875" style="164" bestFit="1" customWidth="1"/>
    <col min="5356" max="5356" width="9.140625" style="164"/>
    <col min="5357" max="5357" width="11.28515625" style="164" bestFit="1" customWidth="1"/>
    <col min="5358" max="5591" width="9.140625" style="164"/>
    <col min="5592" max="5592" width="4.42578125" style="164" customWidth="1"/>
    <col min="5593" max="5593" width="9.140625" style="164"/>
    <col min="5594" max="5594" width="7" style="164" customWidth="1"/>
    <col min="5595" max="5595" width="4.28515625" style="164" customWidth="1"/>
    <col min="5596" max="5596" width="7.5703125" style="164" customWidth="1"/>
    <col min="5597" max="5597" width="5" style="164" customWidth="1"/>
    <col min="5598" max="5598" width="5.85546875" style="164" customWidth="1"/>
    <col min="5599" max="5599" width="4.85546875" style="164" customWidth="1"/>
    <col min="5600" max="5600" width="4.42578125" style="164" customWidth="1"/>
    <col min="5601" max="5601" width="9.5703125" style="164" bestFit="1" customWidth="1"/>
    <col min="5602" max="5602" width="8.5703125" style="164" bestFit="1" customWidth="1"/>
    <col min="5603" max="5603" width="7.5703125" style="164" customWidth="1"/>
    <col min="5604" max="5604" width="7.85546875" style="164" customWidth="1"/>
    <col min="5605" max="5606" width="9.5703125" style="164" bestFit="1" customWidth="1"/>
    <col min="5607" max="5607" width="10.85546875" style="164" bestFit="1" customWidth="1"/>
    <col min="5608" max="5608" width="6.5703125" style="164" bestFit="1" customWidth="1"/>
    <col min="5609" max="5609" width="12.5703125" style="164" bestFit="1" customWidth="1"/>
    <col min="5610" max="5610" width="21.42578125" style="164" customWidth="1"/>
    <col min="5611" max="5611" width="11.85546875" style="164" bestFit="1" customWidth="1"/>
    <col min="5612" max="5612" width="9.140625" style="164"/>
    <col min="5613" max="5613" width="11.28515625" style="164" bestFit="1" customWidth="1"/>
    <col min="5614" max="5847" width="9.140625" style="164"/>
    <col min="5848" max="5848" width="4.42578125" style="164" customWidth="1"/>
    <col min="5849" max="5849" width="9.140625" style="164"/>
    <col min="5850" max="5850" width="7" style="164" customWidth="1"/>
    <col min="5851" max="5851" width="4.28515625" style="164" customWidth="1"/>
    <col min="5852" max="5852" width="7.5703125" style="164" customWidth="1"/>
    <col min="5853" max="5853" width="5" style="164" customWidth="1"/>
    <col min="5854" max="5854" width="5.85546875" style="164" customWidth="1"/>
    <col min="5855" max="5855" width="4.85546875" style="164" customWidth="1"/>
    <col min="5856" max="5856" width="4.42578125" style="164" customWidth="1"/>
    <col min="5857" max="5857" width="9.5703125" style="164" bestFit="1" customWidth="1"/>
    <col min="5858" max="5858" width="8.5703125" style="164" bestFit="1" customWidth="1"/>
    <col min="5859" max="5859" width="7.5703125" style="164" customWidth="1"/>
    <col min="5860" max="5860" width="7.85546875" style="164" customWidth="1"/>
    <col min="5861" max="5862" width="9.5703125" style="164" bestFit="1" customWidth="1"/>
    <col min="5863" max="5863" width="10.85546875" style="164" bestFit="1" customWidth="1"/>
    <col min="5864" max="5864" width="6.5703125" style="164" bestFit="1" customWidth="1"/>
    <col min="5865" max="5865" width="12.5703125" style="164" bestFit="1" customWidth="1"/>
    <col min="5866" max="5866" width="21.42578125" style="164" customWidth="1"/>
    <col min="5867" max="5867" width="11.85546875" style="164" bestFit="1" customWidth="1"/>
    <col min="5868" max="5868" width="9.140625" style="164"/>
    <col min="5869" max="5869" width="11.28515625" style="164" bestFit="1" customWidth="1"/>
    <col min="5870" max="6103" width="9.140625" style="164"/>
    <col min="6104" max="6104" width="4.42578125" style="164" customWidth="1"/>
    <col min="6105" max="6105" width="9.140625" style="164"/>
    <col min="6106" max="6106" width="7" style="164" customWidth="1"/>
    <col min="6107" max="6107" width="4.28515625" style="164" customWidth="1"/>
    <col min="6108" max="6108" width="7.5703125" style="164" customWidth="1"/>
    <col min="6109" max="6109" width="5" style="164" customWidth="1"/>
    <col min="6110" max="6110" width="5.85546875" style="164" customWidth="1"/>
    <col min="6111" max="6111" width="4.85546875" style="164" customWidth="1"/>
    <col min="6112" max="6112" width="4.42578125" style="164" customWidth="1"/>
    <col min="6113" max="6113" width="9.5703125" style="164" bestFit="1" customWidth="1"/>
    <col min="6114" max="6114" width="8.5703125" style="164" bestFit="1" customWidth="1"/>
    <col min="6115" max="6115" width="7.5703125" style="164" customWidth="1"/>
    <col min="6116" max="6116" width="7.85546875" style="164" customWidth="1"/>
    <col min="6117" max="6118" width="9.5703125" style="164" bestFit="1" customWidth="1"/>
    <col min="6119" max="6119" width="10.85546875" style="164" bestFit="1" customWidth="1"/>
    <col min="6120" max="6120" width="6.5703125" style="164" bestFit="1" customWidth="1"/>
    <col min="6121" max="6121" width="12.5703125" style="164" bestFit="1" customWidth="1"/>
    <col min="6122" max="6122" width="21.42578125" style="164" customWidth="1"/>
    <col min="6123" max="6123" width="11.85546875" style="164" bestFit="1" customWidth="1"/>
    <col min="6124" max="6124" width="9.140625" style="164"/>
    <col min="6125" max="6125" width="11.28515625" style="164" bestFit="1" customWidth="1"/>
    <col min="6126" max="6359" width="9.140625" style="164"/>
    <col min="6360" max="6360" width="4.42578125" style="164" customWidth="1"/>
    <col min="6361" max="6361" width="9.140625" style="164"/>
    <col min="6362" max="6362" width="7" style="164" customWidth="1"/>
    <col min="6363" max="6363" width="4.28515625" style="164" customWidth="1"/>
    <col min="6364" max="6364" width="7.5703125" style="164" customWidth="1"/>
    <col min="6365" max="6365" width="5" style="164" customWidth="1"/>
    <col min="6366" max="6366" width="5.85546875" style="164" customWidth="1"/>
    <col min="6367" max="6367" width="4.85546875" style="164" customWidth="1"/>
    <col min="6368" max="6368" width="4.42578125" style="164" customWidth="1"/>
    <col min="6369" max="6369" width="9.5703125" style="164" bestFit="1" customWidth="1"/>
    <col min="6370" max="6370" width="8.5703125" style="164" bestFit="1" customWidth="1"/>
    <col min="6371" max="6371" width="7.5703125" style="164" customWidth="1"/>
    <col min="6372" max="6372" width="7.85546875" style="164" customWidth="1"/>
    <col min="6373" max="6374" width="9.5703125" style="164" bestFit="1" customWidth="1"/>
    <col min="6375" max="6375" width="10.85546875" style="164" bestFit="1" customWidth="1"/>
    <col min="6376" max="6376" width="6.5703125" style="164" bestFit="1" customWidth="1"/>
    <col min="6377" max="6377" width="12.5703125" style="164" bestFit="1" customWidth="1"/>
    <col min="6378" max="6378" width="21.42578125" style="164" customWidth="1"/>
    <col min="6379" max="6379" width="11.85546875" style="164" bestFit="1" customWidth="1"/>
    <col min="6380" max="6380" width="9.140625" style="164"/>
    <col min="6381" max="6381" width="11.28515625" style="164" bestFit="1" customWidth="1"/>
    <col min="6382" max="6615" width="9.140625" style="164"/>
    <col min="6616" max="6616" width="4.42578125" style="164" customWidth="1"/>
    <col min="6617" max="6617" width="9.140625" style="164"/>
    <col min="6618" max="6618" width="7" style="164" customWidth="1"/>
    <col min="6619" max="6619" width="4.28515625" style="164" customWidth="1"/>
    <col min="6620" max="6620" width="7.5703125" style="164" customWidth="1"/>
    <col min="6621" max="6621" width="5" style="164" customWidth="1"/>
    <col min="6622" max="6622" width="5.85546875" style="164" customWidth="1"/>
    <col min="6623" max="6623" width="4.85546875" style="164" customWidth="1"/>
    <col min="6624" max="6624" width="4.42578125" style="164" customWidth="1"/>
    <col min="6625" max="6625" width="9.5703125" style="164" bestFit="1" customWidth="1"/>
    <col min="6626" max="6626" width="8.5703125" style="164" bestFit="1" customWidth="1"/>
    <col min="6627" max="6627" width="7.5703125" style="164" customWidth="1"/>
    <col min="6628" max="6628" width="7.85546875" style="164" customWidth="1"/>
    <col min="6629" max="6630" width="9.5703125" style="164" bestFit="1" customWidth="1"/>
    <col min="6631" max="6631" width="10.85546875" style="164" bestFit="1" customWidth="1"/>
    <col min="6632" max="6632" width="6.5703125" style="164" bestFit="1" customWidth="1"/>
    <col min="6633" max="6633" width="12.5703125" style="164" bestFit="1" customWidth="1"/>
    <col min="6634" max="6634" width="21.42578125" style="164" customWidth="1"/>
    <col min="6635" max="6635" width="11.85546875" style="164" bestFit="1" customWidth="1"/>
    <col min="6636" max="6636" width="9.140625" style="164"/>
    <col min="6637" max="6637" width="11.28515625" style="164" bestFit="1" customWidth="1"/>
    <col min="6638" max="6871" width="9.140625" style="164"/>
    <col min="6872" max="6872" width="4.42578125" style="164" customWidth="1"/>
    <col min="6873" max="6873" width="9.140625" style="164"/>
    <col min="6874" max="6874" width="7" style="164" customWidth="1"/>
    <col min="6875" max="6875" width="4.28515625" style="164" customWidth="1"/>
    <col min="6876" max="6876" width="7.5703125" style="164" customWidth="1"/>
    <col min="6877" max="6877" width="5" style="164" customWidth="1"/>
    <col min="6878" max="6878" width="5.85546875" style="164" customWidth="1"/>
    <col min="6879" max="6879" width="4.85546875" style="164" customWidth="1"/>
    <col min="6880" max="6880" width="4.42578125" style="164" customWidth="1"/>
    <col min="6881" max="6881" width="9.5703125" style="164" bestFit="1" customWidth="1"/>
    <col min="6882" max="6882" width="8.5703125" style="164" bestFit="1" customWidth="1"/>
    <col min="6883" max="6883" width="7.5703125" style="164" customWidth="1"/>
    <col min="6884" max="6884" width="7.85546875" style="164" customWidth="1"/>
    <col min="6885" max="6886" width="9.5703125" style="164" bestFit="1" customWidth="1"/>
    <col min="6887" max="6887" width="10.85546875" style="164" bestFit="1" customWidth="1"/>
    <col min="6888" max="6888" width="6.5703125" style="164" bestFit="1" customWidth="1"/>
    <col min="6889" max="6889" width="12.5703125" style="164" bestFit="1" customWidth="1"/>
    <col min="6890" max="6890" width="21.42578125" style="164" customWidth="1"/>
    <col min="6891" max="6891" width="11.85546875" style="164" bestFit="1" customWidth="1"/>
    <col min="6892" max="6892" width="9.140625" style="164"/>
    <col min="6893" max="6893" width="11.28515625" style="164" bestFit="1" customWidth="1"/>
    <col min="6894" max="7127" width="9.140625" style="164"/>
    <col min="7128" max="7128" width="4.42578125" style="164" customWidth="1"/>
    <col min="7129" max="7129" width="9.140625" style="164"/>
    <col min="7130" max="7130" width="7" style="164" customWidth="1"/>
    <col min="7131" max="7131" width="4.28515625" style="164" customWidth="1"/>
    <col min="7132" max="7132" width="7.5703125" style="164" customWidth="1"/>
    <col min="7133" max="7133" width="5" style="164" customWidth="1"/>
    <col min="7134" max="7134" width="5.85546875" style="164" customWidth="1"/>
    <col min="7135" max="7135" width="4.85546875" style="164" customWidth="1"/>
    <col min="7136" max="7136" width="4.42578125" style="164" customWidth="1"/>
    <col min="7137" max="7137" width="9.5703125" style="164" bestFit="1" customWidth="1"/>
    <col min="7138" max="7138" width="8.5703125" style="164" bestFit="1" customWidth="1"/>
    <col min="7139" max="7139" width="7.5703125" style="164" customWidth="1"/>
    <col min="7140" max="7140" width="7.85546875" style="164" customWidth="1"/>
    <col min="7141" max="7142" width="9.5703125" style="164" bestFit="1" customWidth="1"/>
    <col min="7143" max="7143" width="10.85546875" style="164" bestFit="1" customWidth="1"/>
    <col min="7144" max="7144" width="6.5703125" style="164" bestFit="1" customWidth="1"/>
    <col min="7145" max="7145" width="12.5703125" style="164" bestFit="1" customWidth="1"/>
    <col min="7146" max="7146" width="21.42578125" style="164" customWidth="1"/>
    <col min="7147" max="7147" width="11.85546875" style="164" bestFit="1" customWidth="1"/>
    <col min="7148" max="7148" width="9.140625" style="164"/>
    <col min="7149" max="7149" width="11.28515625" style="164" bestFit="1" customWidth="1"/>
    <col min="7150" max="7383" width="9.140625" style="164"/>
    <col min="7384" max="7384" width="4.42578125" style="164" customWidth="1"/>
    <col min="7385" max="7385" width="9.140625" style="164"/>
    <col min="7386" max="7386" width="7" style="164" customWidth="1"/>
    <col min="7387" max="7387" width="4.28515625" style="164" customWidth="1"/>
    <col min="7388" max="7388" width="7.5703125" style="164" customWidth="1"/>
    <col min="7389" max="7389" width="5" style="164" customWidth="1"/>
    <col min="7390" max="7390" width="5.85546875" style="164" customWidth="1"/>
    <col min="7391" max="7391" width="4.85546875" style="164" customWidth="1"/>
    <col min="7392" max="7392" width="4.42578125" style="164" customWidth="1"/>
    <col min="7393" max="7393" width="9.5703125" style="164" bestFit="1" customWidth="1"/>
    <col min="7394" max="7394" width="8.5703125" style="164" bestFit="1" customWidth="1"/>
    <col min="7395" max="7395" width="7.5703125" style="164" customWidth="1"/>
    <col min="7396" max="7396" width="7.85546875" style="164" customWidth="1"/>
    <col min="7397" max="7398" width="9.5703125" style="164" bestFit="1" customWidth="1"/>
    <col min="7399" max="7399" width="10.85546875" style="164" bestFit="1" customWidth="1"/>
    <col min="7400" max="7400" width="6.5703125" style="164" bestFit="1" customWidth="1"/>
    <col min="7401" max="7401" width="12.5703125" style="164" bestFit="1" customWidth="1"/>
    <col min="7402" max="7402" width="21.42578125" style="164" customWidth="1"/>
    <col min="7403" max="7403" width="11.85546875" style="164" bestFit="1" customWidth="1"/>
    <col min="7404" max="7404" width="9.140625" style="164"/>
    <col min="7405" max="7405" width="11.28515625" style="164" bestFit="1" customWidth="1"/>
    <col min="7406" max="7639" width="9.140625" style="164"/>
    <col min="7640" max="7640" width="4.42578125" style="164" customWidth="1"/>
    <col min="7641" max="7641" width="9.140625" style="164"/>
    <col min="7642" max="7642" width="7" style="164" customWidth="1"/>
    <col min="7643" max="7643" width="4.28515625" style="164" customWidth="1"/>
    <col min="7644" max="7644" width="7.5703125" style="164" customWidth="1"/>
    <col min="7645" max="7645" width="5" style="164" customWidth="1"/>
    <col min="7646" max="7646" width="5.85546875" style="164" customWidth="1"/>
    <col min="7647" max="7647" width="4.85546875" style="164" customWidth="1"/>
    <col min="7648" max="7648" width="4.42578125" style="164" customWidth="1"/>
    <col min="7649" max="7649" width="9.5703125" style="164" bestFit="1" customWidth="1"/>
    <col min="7650" max="7650" width="8.5703125" style="164" bestFit="1" customWidth="1"/>
    <col min="7651" max="7651" width="7.5703125" style="164" customWidth="1"/>
    <col min="7652" max="7652" width="7.85546875" style="164" customWidth="1"/>
    <col min="7653" max="7654" width="9.5703125" style="164" bestFit="1" customWidth="1"/>
    <col min="7655" max="7655" width="10.85546875" style="164" bestFit="1" customWidth="1"/>
    <col min="7656" max="7656" width="6.5703125" style="164" bestFit="1" customWidth="1"/>
    <col min="7657" max="7657" width="12.5703125" style="164" bestFit="1" customWidth="1"/>
    <col min="7658" max="7658" width="21.42578125" style="164" customWidth="1"/>
    <col min="7659" max="7659" width="11.85546875" style="164" bestFit="1" customWidth="1"/>
    <col min="7660" max="7660" width="9.140625" style="164"/>
    <col min="7661" max="7661" width="11.28515625" style="164" bestFit="1" customWidth="1"/>
    <col min="7662" max="7895" width="9.140625" style="164"/>
    <col min="7896" max="7896" width="4.42578125" style="164" customWidth="1"/>
    <col min="7897" max="7897" width="9.140625" style="164"/>
    <col min="7898" max="7898" width="7" style="164" customWidth="1"/>
    <col min="7899" max="7899" width="4.28515625" style="164" customWidth="1"/>
    <col min="7900" max="7900" width="7.5703125" style="164" customWidth="1"/>
    <col min="7901" max="7901" width="5" style="164" customWidth="1"/>
    <col min="7902" max="7902" width="5.85546875" style="164" customWidth="1"/>
    <col min="7903" max="7903" width="4.85546875" style="164" customWidth="1"/>
    <col min="7904" max="7904" width="4.42578125" style="164" customWidth="1"/>
    <col min="7905" max="7905" width="9.5703125" style="164" bestFit="1" customWidth="1"/>
    <col min="7906" max="7906" width="8.5703125" style="164" bestFit="1" customWidth="1"/>
    <col min="7907" max="7907" width="7.5703125" style="164" customWidth="1"/>
    <col min="7908" max="7908" width="7.85546875" style="164" customWidth="1"/>
    <col min="7909" max="7910" width="9.5703125" style="164" bestFit="1" customWidth="1"/>
    <col min="7911" max="7911" width="10.85546875" style="164" bestFit="1" customWidth="1"/>
    <col min="7912" max="7912" width="6.5703125" style="164" bestFit="1" customWidth="1"/>
    <col min="7913" max="7913" width="12.5703125" style="164" bestFit="1" customWidth="1"/>
    <col min="7914" max="7914" width="21.42578125" style="164" customWidth="1"/>
    <col min="7915" max="7915" width="11.85546875" style="164" bestFit="1" customWidth="1"/>
    <col min="7916" max="7916" width="9.140625" style="164"/>
    <col min="7917" max="7917" width="11.28515625" style="164" bestFit="1" customWidth="1"/>
    <col min="7918" max="8151" width="9.140625" style="164"/>
    <col min="8152" max="8152" width="4.42578125" style="164" customWidth="1"/>
    <col min="8153" max="8153" width="9.140625" style="164"/>
    <col min="8154" max="8154" width="7" style="164" customWidth="1"/>
    <col min="8155" max="8155" width="4.28515625" style="164" customWidth="1"/>
    <col min="8156" max="8156" width="7.5703125" style="164" customWidth="1"/>
    <col min="8157" max="8157" width="5" style="164" customWidth="1"/>
    <col min="8158" max="8158" width="5.85546875" style="164" customWidth="1"/>
    <col min="8159" max="8159" width="4.85546875" style="164" customWidth="1"/>
    <col min="8160" max="8160" width="4.42578125" style="164" customWidth="1"/>
    <col min="8161" max="8161" width="9.5703125" style="164" bestFit="1" customWidth="1"/>
    <col min="8162" max="8162" width="8.5703125" style="164" bestFit="1" customWidth="1"/>
    <col min="8163" max="8163" width="7.5703125" style="164" customWidth="1"/>
    <col min="8164" max="8164" width="7.85546875" style="164" customWidth="1"/>
    <col min="8165" max="8166" width="9.5703125" style="164" bestFit="1" customWidth="1"/>
    <col min="8167" max="8167" width="10.85546875" style="164" bestFit="1" customWidth="1"/>
    <col min="8168" max="8168" width="6.5703125" style="164" bestFit="1" customWidth="1"/>
    <col min="8169" max="8169" width="12.5703125" style="164" bestFit="1" customWidth="1"/>
    <col min="8170" max="8170" width="21.42578125" style="164" customWidth="1"/>
    <col min="8171" max="8171" width="11.85546875" style="164" bestFit="1" customWidth="1"/>
    <col min="8172" max="8172" width="9.140625" style="164"/>
    <col min="8173" max="8173" width="11.28515625" style="164" bestFit="1" customWidth="1"/>
    <col min="8174" max="8407" width="9.140625" style="164"/>
    <col min="8408" max="8408" width="4.42578125" style="164" customWidth="1"/>
    <col min="8409" max="8409" width="9.140625" style="164"/>
    <col min="8410" max="8410" width="7" style="164" customWidth="1"/>
    <col min="8411" max="8411" width="4.28515625" style="164" customWidth="1"/>
    <col min="8412" max="8412" width="7.5703125" style="164" customWidth="1"/>
    <col min="8413" max="8413" width="5" style="164" customWidth="1"/>
    <col min="8414" max="8414" width="5.85546875" style="164" customWidth="1"/>
    <col min="8415" max="8415" width="4.85546875" style="164" customWidth="1"/>
    <col min="8416" max="8416" width="4.42578125" style="164" customWidth="1"/>
    <col min="8417" max="8417" width="9.5703125" style="164" bestFit="1" customWidth="1"/>
    <col min="8418" max="8418" width="8.5703125" style="164" bestFit="1" customWidth="1"/>
    <col min="8419" max="8419" width="7.5703125" style="164" customWidth="1"/>
    <col min="8420" max="8420" width="7.85546875" style="164" customWidth="1"/>
    <col min="8421" max="8422" width="9.5703125" style="164" bestFit="1" customWidth="1"/>
    <col min="8423" max="8423" width="10.85546875" style="164" bestFit="1" customWidth="1"/>
    <col min="8424" max="8424" width="6.5703125" style="164" bestFit="1" customWidth="1"/>
    <col min="8425" max="8425" width="12.5703125" style="164" bestFit="1" customWidth="1"/>
    <col min="8426" max="8426" width="21.42578125" style="164" customWidth="1"/>
    <col min="8427" max="8427" width="11.85546875" style="164" bestFit="1" customWidth="1"/>
    <col min="8428" max="8428" width="9.140625" style="164"/>
    <col min="8429" max="8429" width="11.28515625" style="164" bestFit="1" customWidth="1"/>
    <col min="8430" max="8663" width="9.140625" style="164"/>
    <col min="8664" max="8664" width="4.42578125" style="164" customWidth="1"/>
    <col min="8665" max="8665" width="9.140625" style="164"/>
    <col min="8666" max="8666" width="7" style="164" customWidth="1"/>
    <col min="8667" max="8667" width="4.28515625" style="164" customWidth="1"/>
    <col min="8668" max="8668" width="7.5703125" style="164" customWidth="1"/>
    <col min="8669" max="8669" width="5" style="164" customWidth="1"/>
    <col min="8670" max="8670" width="5.85546875" style="164" customWidth="1"/>
    <col min="8671" max="8671" width="4.85546875" style="164" customWidth="1"/>
    <col min="8672" max="8672" width="4.42578125" style="164" customWidth="1"/>
    <col min="8673" max="8673" width="9.5703125" style="164" bestFit="1" customWidth="1"/>
    <col min="8674" max="8674" width="8.5703125" style="164" bestFit="1" customWidth="1"/>
    <col min="8675" max="8675" width="7.5703125" style="164" customWidth="1"/>
    <col min="8676" max="8676" width="7.85546875" style="164" customWidth="1"/>
    <col min="8677" max="8678" width="9.5703125" style="164" bestFit="1" customWidth="1"/>
    <col min="8679" max="8679" width="10.85546875" style="164" bestFit="1" customWidth="1"/>
    <col min="8680" max="8680" width="6.5703125" style="164" bestFit="1" customWidth="1"/>
    <col min="8681" max="8681" width="12.5703125" style="164" bestFit="1" customWidth="1"/>
    <col min="8682" max="8682" width="21.42578125" style="164" customWidth="1"/>
    <col min="8683" max="8683" width="11.85546875" style="164" bestFit="1" customWidth="1"/>
    <col min="8684" max="8684" width="9.140625" style="164"/>
    <col min="8685" max="8685" width="11.28515625" style="164" bestFit="1" customWidth="1"/>
    <col min="8686" max="8919" width="9.140625" style="164"/>
    <col min="8920" max="8920" width="4.42578125" style="164" customWidth="1"/>
    <col min="8921" max="8921" width="9.140625" style="164"/>
    <col min="8922" max="8922" width="7" style="164" customWidth="1"/>
    <col min="8923" max="8923" width="4.28515625" style="164" customWidth="1"/>
    <col min="8924" max="8924" width="7.5703125" style="164" customWidth="1"/>
    <col min="8925" max="8925" width="5" style="164" customWidth="1"/>
    <col min="8926" max="8926" width="5.85546875" style="164" customWidth="1"/>
    <col min="8927" max="8927" width="4.85546875" style="164" customWidth="1"/>
    <col min="8928" max="8928" width="4.42578125" style="164" customWidth="1"/>
    <col min="8929" max="8929" width="9.5703125" style="164" bestFit="1" customWidth="1"/>
    <col min="8930" max="8930" width="8.5703125" style="164" bestFit="1" customWidth="1"/>
    <col min="8931" max="8931" width="7.5703125" style="164" customWidth="1"/>
    <col min="8932" max="8932" width="7.85546875" style="164" customWidth="1"/>
    <col min="8933" max="8934" width="9.5703125" style="164" bestFit="1" customWidth="1"/>
    <col min="8935" max="8935" width="10.85546875" style="164" bestFit="1" customWidth="1"/>
    <col min="8936" max="8936" width="6.5703125" style="164" bestFit="1" customWidth="1"/>
    <col min="8937" max="8937" width="12.5703125" style="164" bestFit="1" customWidth="1"/>
    <col min="8938" max="8938" width="21.42578125" style="164" customWidth="1"/>
    <col min="8939" max="8939" width="11.85546875" style="164" bestFit="1" customWidth="1"/>
    <col min="8940" max="8940" width="9.140625" style="164"/>
    <col min="8941" max="8941" width="11.28515625" style="164" bestFit="1" customWidth="1"/>
    <col min="8942" max="9175" width="9.140625" style="164"/>
    <col min="9176" max="9176" width="4.42578125" style="164" customWidth="1"/>
    <col min="9177" max="9177" width="9.140625" style="164"/>
    <col min="9178" max="9178" width="7" style="164" customWidth="1"/>
    <col min="9179" max="9179" width="4.28515625" style="164" customWidth="1"/>
    <col min="9180" max="9180" width="7.5703125" style="164" customWidth="1"/>
    <col min="9181" max="9181" width="5" style="164" customWidth="1"/>
    <col min="9182" max="9182" width="5.85546875" style="164" customWidth="1"/>
    <col min="9183" max="9183" width="4.85546875" style="164" customWidth="1"/>
    <col min="9184" max="9184" width="4.42578125" style="164" customWidth="1"/>
    <col min="9185" max="9185" width="9.5703125" style="164" bestFit="1" customWidth="1"/>
    <col min="9186" max="9186" width="8.5703125" style="164" bestFit="1" customWidth="1"/>
    <col min="9187" max="9187" width="7.5703125" style="164" customWidth="1"/>
    <col min="9188" max="9188" width="7.85546875" style="164" customWidth="1"/>
    <col min="9189" max="9190" width="9.5703125" style="164" bestFit="1" customWidth="1"/>
    <col min="9191" max="9191" width="10.85546875" style="164" bestFit="1" customWidth="1"/>
    <col min="9192" max="9192" width="6.5703125" style="164" bestFit="1" customWidth="1"/>
    <col min="9193" max="9193" width="12.5703125" style="164" bestFit="1" customWidth="1"/>
    <col min="9194" max="9194" width="21.42578125" style="164" customWidth="1"/>
    <col min="9195" max="9195" width="11.85546875" style="164" bestFit="1" customWidth="1"/>
    <col min="9196" max="9196" width="9.140625" style="164"/>
    <col min="9197" max="9197" width="11.28515625" style="164" bestFit="1" customWidth="1"/>
    <col min="9198" max="9431" width="9.140625" style="164"/>
    <col min="9432" max="9432" width="4.42578125" style="164" customWidth="1"/>
    <col min="9433" max="9433" width="9.140625" style="164"/>
    <col min="9434" max="9434" width="7" style="164" customWidth="1"/>
    <col min="9435" max="9435" width="4.28515625" style="164" customWidth="1"/>
    <col min="9436" max="9436" width="7.5703125" style="164" customWidth="1"/>
    <col min="9437" max="9437" width="5" style="164" customWidth="1"/>
    <col min="9438" max="9438" width="5.85546875" style="164" customWidth="1"/>
    <col min="9439" max="9439" width="4.85546875" style="164" customWidth="1"/>
    <col min="9440" max="9440" width="4.42578125" style="164" customWidth="1"/>
    <col min="9441" max="9441" width="9.5703125" style="164" bestFit="1" customWidth="1"/>
    <col min="9442" max="9442" width="8.5703125" style="164" bestFit="1" customWidth="1"/>
    <col min="9443" max="9443" width="7.5703125" style="164" customWidth="1"/>
    <col min="9444" max="9444" width="7.85546875" style="164" customWidth="1"/>
    <col min="9445" max="9446" width="9.5703125" style="164" bestFit="1" customWidth="1"/>
    <col min="9447" max="9447" width="10.85546875" style="164" bestFit="1" customWidth="1"/>
    <col min="9448" max="9448" width="6.5703125" style="164" bestFit="1" customWidth="1"/>
    <col min="9449" max="9449" width="12.5703125" style="164" bestFit="1" customWidth="1"/>
    <col min="9450" max="9450" width="21.42578125" style="164" customWidth="1"/>
    <col min="9451" max="9451" width="11.85546875" style="164" bestFit="1" customWidth="1"/>
    <col min="9452" max="9452" width="9.140625" style="164"/>
    <col min="9453" max="9453" width="11.28515625" style="164" bestFit="1" customWidth="1"/>
    <col min="9454" max="9687" width="9.140625" style="164"/>
    <col min="9688" max="9688" width="4.42578125" style="164" customWidth="1"/>
    <col min="9689" max="9689" width="9.140625" style="164"/>
    <col min="9690" max="9690" width="7" style="164" customWidth="1"/>
    <col min="9691" max="9691" width="4.28515625" style="164" customWidth="1"/>
    <col min="9692" max="9692" width="7.5703125" style="164" customWidth="1"/>
    <col min="9693" max="9693" width="5" style="164" customWidth="1"/>
    <col min="9694" max="9694" width="5.85546875" style="164" customWidth="1"/>
    <col min="9695" max="9695" width="4.85546875" style="164" customWidth="1"/>
    <col min="9696" max="9696" width="4.42578125" style="164" customWidth="1"/>
    <col min="9697" max="9697" width="9.5703125" style="164" bestFit="1" customWidth="1"/>
    <col min="9698" max="9698" width="8.5703125" style="164" bestFit="1" customWidth="1"/>
    <col min="9699" max="9699" width="7.5703125" style="164" customWidth="1"/>
    <col min="9700" max="9700" width="7.85546875" style="164" customWidth="1"/>
    <col min="9701" max="9702" width="9.5703125" style="164" bestFit="1" customWidth="1"/>
    <col min="9703" max="9703" width="10.85546875" style="164" bestFit="1" customWidth="1"/>
    <col min="9704" max="9704" width="6.5703125" style="164" bestFit="1" customWidth="1"/>
    <col min="9705" max="9705" width="12.5703125" style="164" bestFit="1" customWidth="1"/>
    <col min="9706" max="9706" width="21.42578125" style="164" customWidth="1"/>
    <col min="9707" max="9707" width="11.85546875" style="164" bestFit="1" customWidth="1"/>
    <col min="9708" max="9708" width="9.140625" style="164"/>
    <col min="9709" max="9709" width="11.28515625" style="164" bestFit="1" customWidth="1"/>
    <col min="9710" max="9943" width="9.140625" style="164"/>
    <col min="9944" max="9944" width="4.42578125" style="164" customWidth="1"/>
    <col min="9945" max="9945" width="9.140625" style="164"/>
    <col min="9946" max="9946" width="7" style="164" customWidth="1"/>
    <col min="9947" max="9947" width="4.28515625" style="164" customWidth="1"/>
    <col min="9948" max="9948" width="7.5703125" style="164" customWidth="1"/>
    <col min="9949" max="9949" width="5" style="164" customWidth="1"/>
    <col min="9950" max="9950" width="5.85546875" style="164" customWidth="1"/>
    <col min="9951" max="9951" width="4.85546875" style="164" customWidth="1"/>
    <col min="9952" max="9952" width="4.42578125" style="164" customWidth="1"/>
    <col min="9953" max="9953" width="9.5703125" style="164" bestFit="1" customWidth="1"/>
    <col min="9954" max="9954" width="8.5703125" style="164" bestFit="1" customWidth="1"/>
    <col min="9955" max="9955" width="7.5703125" style="164" customWidth="1"/>
    <col min="9956" max="9956" width="7.85546875" style="164" customWidth="1"/>
    <col min="9957" max="9958" width="9.5703125" style="164" bestFit="1" customWidth="1"/>
    <col min="9959" max="9959" width="10.85546875" style="164" bestFit="1" customWidth="1"/>
    <col min="9960" max="9960" width="6.5703125" style="164" bestFit="1" customWidth="1"/>
    <col min="9961" max="9961" width="12.5703125" style="164" bestFit="1" customWidth="1"/>
    <col min="9962" max="9962" width="21.42578125" style="164" customWidth="1"/>
    <col min="9963" max="9963" width="11.85546875" style="164" bestFit="1" customWidth="1"/>
    <col min="9964" max="9964" width="9.140625" style="164"/>
    <col min="9965" max="9965" width="11.28515625" style="164" bestFit="1" customWidth="1"/>
    <col min="9966" max="10199" width="9.140625" style="164"/>
    <col min="10200" max="10200" width="4.42578125" style="164" customWidth="1"/>
    <col min="10201" max="10201" width="9.140625" style="164"/>
    <col min="10202" max="10202" width="7" style="164" customWidth="1"/>
    <col min="10203" max="10203" width="4.28515625" style="164" customWidth="1"/>
    <col min="10204" max="10204" width="7.5703125" style="164" customWidth="1"/>
    <col min="10205" max="10205" width="5" style="164" customWidth="1"/>
    <col min="10206" max="10206" width="5.85546875" style="164" customWidth="1"/>
    <col min="10207" max="10207" width="4.85546875" style="164" customWidth="1"/>
    <col min="10208" max="10208" width="4.42578125" style="164" customWidth="1"/>
    <col min="10209" max="10209" width="9.5703125" style="164" bestFit="1" customWidth="1"/>
    <col min="10210" max="10210" width="8.5703125" style="164" bestFit="1" customWidth="1"/>
    <col min="10211" max="10211" width="7.5703125" style="164" customWidth="1"/>
    <col min="10212" max="10212" width="7.85546875" style="164" customWidth="1"/>
    <col min="10213" max="10214" width="9.5703125" style="164" bestFit="1" customWidth="1"/>
    <col min="10215" max="10215" width="10.85546875" style="164" bestFit="1" customWidth="1"/>
    <col min="10216" max="10216" width="6.5703125" style="164" bestFit="1" customWidth="1"/>
    <col min="10217" max="10217" width="12.5703125" style="164" bestFit="1" customWidth="1"/>
    <col min="10218" max="10218" width="21.42578125" style="164" customWidth="1"/>
    <col min="10219" max="10219" width="11.85546875" style="164" bestFit="1" customWidth="1"/>
    <col min="10220" max="10220" width="9.140625" style="164"/>
    <col min="10221" max="10221" width="11.28515625" style="164" bestFit="1" customWidth="1"/>
    <col min="10222" max="10455" width="9.140625" style="164"/>
    <col min="10456" max="10456" width="4.42578125" style="164" customWidth="1"/>
    <col min="10457" max="10457" width="9.140625" style="164"/>
    <col min="10458" max="10458" width="7" style="164" customWidth="1"/>
    <col min="10459" max="10459" width="4.28515625" style="164" customWidth="1"/>
    <col min="10460" max="10460" width="7.5703125" style="164" customWidth="1"/>
    <col min="10461" max="10461" width="5" style="164" customWidth="1"/>
    <col min="10462" max="10462" width="5.85546875" style="164" customWidth="1"/>
    <col min="10463" max="10463" width="4.85546875" style="164" customWidth="1"/>
    <col min="10464" max="10464" width="4.42578125" style="164" customWidth="1"/>
    <col min="10465" max="10465" width="9.5703125" style="164" bestFit="1" customWidth="1"/>
    <col min="10466" max="10466" width="8.5703125" style="164" bestFit="1" customWidth="1"/>
    <col min="10467" max="10467" width="7.5703125" style="164" customWidth="1"/>
    <col min="10468" max="10468" width="7.85546875" style="164" customWidth="1"/>
    <col min="10469" max="10470" width="9.5703125" style="164" bestFit="1" customWidth="1"/>
    <col min="10471" max="10471" width="10.85546875" style="164" bestFit="1" customWidth="1"/>
    <col min="10472" max="10472" width="6.5703125" style="164" bestFit="1" customWidth="1"/>
    <col min="10473" max="10473" width="12.5703125" style="164" bestFit="1" customWidth="1"/>
    <col min="10474" max="10474" width="21.42578125" style="164" customWidth="1"/>
    <col min="10475" max="10475" width="11.85546875" style="164" bestFit="1" customWidth="1"/>
    <col min="10476" max="10476" width="9.140625" style="164"/>
    <col min="10477" max="10477" width="11.28515625" style="164" bestFit="1" customWidth="1"/>
    <col min="10478" max="10711" width="9.140625" style="164"/>
    <col min="10712" max="10712" width="4.42578125" style="164" customWidth="1"/>
    <col min="10713" max="10713" width="9.140625" style="164"/>
    <col min="10714" max="10714" width="7" style="164" customWidth="1"/>
    <col min="10715" max="10715" width="4.28515625" style="164" customWidth="1"/>
    <col min="10716" max="10716" width="7.5703125" style="164" customWidth="1"/>
    <col min="10717" max="10717" width="5" style="164" customWidth="1"/>
    <col min="10718" max="10718" width="5.85546875" style="164" customWidth="1"/>
    <col min="10719" max="10719" width="4.85546875" style="164" customWidth="1"/>
    <col min="10720" max="10720" width="4.42578125" style="164" customWidth="1"/>
    <col min="10721" max="10721" width="9.5703125" style="164" bestFit="1" customWidth="1"/>
    <col min="10722" max="10722" width="8.5703125" style="164" bestFit="1" customWidth="1"/>
    <col min="10723" max="10723" width="7.5703125" style="164" customWidth="1"/>
    <col min="10724" max="10724" width="7.85546875" style="164" customWidth="1"/>
    <col min="10725" max="10726" width="9.5703125" style="164" bestFit="1" customWidth="1"/>
    <col min="10727" max="10727" width="10.85546875" style="164" bestFit="1" customWidth="1"/>
    <col min="10728" max="10728" width="6.5703125" style="164" bestFit="1" customWidth="1"/>
    <col min="10729" max="10729" width="12.5703125" style="164" bestFit="1" customWidth="1"/>
    <col min="10730" max="10730" width="21.42578125" style="164" customWidth="1"/>
    <col min="10731" max="10731" width="11.85546875" style="164" bestFit="1" customWidth="1"/>
    <col min="10732" max="10732" width="9.140625" style="164"/>
    <col min="10733" max="10733" width="11.28515625" style="164" bestFit="1" customWidth="1"/>
    <col min="10734" max="10967" width="9.140625" style="164"/>
    <col min="10968" max="10968" width="4.42578125" style="164" customWidth="1"/>
    <col min="10969" max="10969" width="9.140625" style="164"/>
    <col min="10970" max="10970" width="7" style="164" customWidth="1"/>
    <col min="10971" max="10971" width="4.28515625" style="164" customWidth="1"/>
    <col min="10972" max="10972" width="7.5703125" style="164" customWidth="1"/>
    <col min="10973" max="10973" width="5" style="164" customWidth="1"/>
    <col min="10974" max="10974" width="5.85546875" style="164" customWidth="1"/>
    <col min="10975" max="10975" width="4.85546875" style="164" customWidth="1"/>
    <col min="10976" max="10976" width="4.42578125" style="164" customWidth="1"/>
    <col min="10977" max="10977" width="9.5703125" style="164" bestFit="1" customWidth="1"/>
    <col min="10978" max="10978" width="8.5703125" style="164" bestFit="1" customWidth="1"/>
    <col min="10979" max="10979" width="7.5703125" style="164" customWidth="1"/>
    <col min="10980" max="10980" width="7.85546875" style="164" customWidth="1"/>
    <col min="10981" max="10982" width="9.5703125" style="164" bestFit="1" customWidth="1"/>
    <col min="10983" max="10983" width="10.85546875" style="164" bestFit="1" customWidth="1"/>
    <col min="10984" max="10984" width="6.5703125" style="164" bestFit="1" customWidth="1"/>
    <col min="10985" max="10985" width="12.5703125" style="164" bestFit="1" customWidth="1"/>
    <col min="10986" max="10986" width="21.42578125" style="164" customWidth="1"/>
    <col min="10987" max="10987" width="11.85546875" style="164" bestFit="1" customWidth="1"/>
    <col min="10988" max="10988" width="9.140625" style="164"/>
    <col min="10989" max="10989" width="11.28515625" style="164" bestFit="1" customWidth="1"/>
    <col min="10990" max="11223" width="9.140625" style="164"/>
    <col min="11224" max="11224" width="4.42578125" style="164" customWidth="1"/>
    <col min="11225" max="11225" width="9.140625" style="164"/>
    <col min="11226" max="11226" width="7" style="164" customWidth="1"/>
    <col min="11227" max="11227" width="4.28515625" style="164" customWidth="1"/>
    <col min="11228" max="11228" width="7.5703125" style="164" customWidth="1"/>
    <col min="11229" max="11229" width="5" style="164" customWidth="1"/>
    <col min="11230" max="11230" width="5.85546875" style="164" customWidth="1"/>
    <col min="11231" max="11231" width="4.85546875" style="164" customWidth="1"/>
    <col min="11232" max="11232" width="4.42578125" style="164" customWidth="1"/>
    <col min="11233" max="11233" width="9.5703125" style="164" bestFit="1" customWidth="1"/>
    <col min="11234" max="11234" width="8.5703125" style="164" bestFit="1" customWidth="1"/>
    <col min="11235" max="11235" width="7.5703125" style="164" customWidth="1"/>
    <col min="11236" max="11236" width="7.85546875" style="164" customWidth="1"/>
    <col min="11237" max="11238" width="9.5703125" style="164" bestFit="1" customWidth="1"/>
    <col min="11239" max="11239" width="10.85546875" style="164" bestFit="1" customWidth="1"/>
    <col min="11240" max="11240" width="6.5703125" style="164" bestFit="1" customWidth="1"/>
    <col min="11241" max="11241" width="12.5703125" style="164" bestFit="1" customWidth="1"/>
    <col min="11242" max="11242" width="21.42578125" style="164" customWidth="1"/>
    <col min="11243" max="11243" width="11.85546875" style="164" bestFit="1" customWidth="1"/>
    <col min="11244" max="11244" width="9.140625" style="164"/>
    <col min="11245" max="11245" width="11.28515625" style="164" bestFit="1" customWidth="1"/>
    <col min="11246" max="11479" width="9.140625" style="164"/>
    <col min="11480" max="11480" width="4.42578125" style="164" customWidth="1"/>
    <col min="11481" max="11481" width="9.140625" style="164"/>
    <col min="11482" max="11482" width="7" style="164" customWidth="1"/>
    <col min="11483" max="11483" width="4.28515625" style="164" customWidth="1"/>
    <col min="11484" max="11484" width="7.5703125" style="164" customWidth="1"/>
    <col min="11485" max="11485" width="5" style="164" customWidth="1"/>
    <col min="11486" max="11486" width="5.85546875" style="164" customWidth="1"/>
    <col min="11487" max="11487" width="4.85546875" style="164" customWidth="1"/>
    <col min="11488" max="11488" width="4.42578125" style="164" customWidth="1"/>
    <col min="11489" max="11489" width="9.5703125" style="164" bestFit="1" customWidth="1"/>
    <col min="11490" max="11490" width="8.5703125" style="164" bestFit="1" customWidth="1"/>
    <col min="11491" max="11491" width="7.5703125" style="164" customWidth="1"/>
    <col min="11492" max="11492" width="7.85546875" style="164" customWidth="1"/>
    <col min="11493" max="11494" width="9.5703125" style="164" bestFit="1" customWidth="1"/>
    <col min="11495" max="11495" width="10.85546875" style="164" bestFit="1" customWidth="1"/>
    <col min="11496" max="11496" width="6.5703125" style="164" bestFit="1" customWidth="1"/>
    <col min="11497" max="11497" width="12.5703125" style="164" bestFit="1" customWidth="1"/>
    <col min="11498" max="11498" width="21.42578125" style="164" customWidth="1"/>
    <col min="11499" max="11499" width="11.85546875" style="164" bestFit="1" customWidth="1"/>
    <col min="11500" max="11500" width="9.140625" style="164"/>
    <col min="11501" max="11501" width="11.28515625" style="164" bestFit="1" customWidth="1"/>
    <col min="11502" max="11735" width="9.140625" style="164"/>
    <col min="11736" max="11736" width="4.42578125" style="164" customWidth="1"/>
    <col min="11737" max="11737" width="9.140625" style="164"/>
    <col min="11738" max="11738" width="7" style="164" customWidth="1"/>
    <col min="11739" max="11739" width="4.28515625" style="164" customWidth="1"/>
    <col min="11740" max="11740" width="7.5703125" style="164" customWidth="1"/>
    <col min="11741" max="11741" width="5" style="164" customWidth="1"/>
    <col min="11742" max="11742" width="5.85546875" style="164" customWidth="1"/>
    <col min="11743" max="11743" width="4.85546875" style="164" customWidth="1"/>
    <col min="11744" max="11744" width="4.42578125" style="164" customWidth="1"/>
    <col min="11745" max="11745" width="9.5703125" style="164" bestFit="1" customWidth="1"/>
    <col min="11746" max="11746" width="8.5703125" style="164" bestFit="1" customWidth="1"/>
    <col min="11747" max="11747" width="7.5703125" style="164" customWidth="1"/>
    <col min="11748" max="11748" width="7.85546875" style="164" customWidth="1"/>
    <col min="11749" max="11750" width="9.5703125" style="164" bestFit="1" customWidth="1"/>
    <col min="11751" max="11751" width="10.85546875" style="164" bestFit="1" customWidth="1"/>
    <col min="11752" max="11752" width="6.5703125" style="164" bestFit="1" customWidth="1"/>
    <col min="11753" max="11753" width="12.5703125" style="164" bestFit="1" customWidth="1"/>
    <col min="11754" max="11754" width="21.42578125" style="164" customWidth="1"/>
    <col min="11755" max="11755" width="11.85546875" style="164" bestFit="1" customWidth="1"/>
    <col min="11756" max="11756" width="9.140625" style="164"/>
    <col min="11757" max="11757" width="11.28515625" style="164" bestFit="1" customWidth="1"/>
    <col min="11758" max="11991" width="9.140625" style="164"/>
    <col min="11992" max="11992" width="4.42578125" style="164" customWidth="1"/>
    <col min="11993" max="11993" width="9.140625" style="164"/>
    <col min="11994" max="11994" width="7" style="164" customWidth="1"/>
    <col min="11995" max="11995" width="4.28515625" style="164" customWidth="1"/>
    <col min="11996" max="11996" width="7.5703125" style="164" customWidth="1"/>
    <col min="11997" max="11997" width="5" style="164" customWidth="1"/>
    <col min="11998" max="11998" width="5.85546875" style="164" customWidth="1"/>
    <col min="11999" max="11999" width="4.85546875" style="164" customWidth="1"/>
    <col min="12000" max="12000" width="4.42578125" style="164" customWidth="1"/>
    <col min="12001" max="12001" width="9.5703125" style="164" bestFit="1" customWidth="1"/>
    <col min="12002" max="12002" width="8.5703125" style="164" bestFit="1" customWidth="1"/>
    <col min="12003" max="12003" width="7.5703125" style="164" customWidth="1"/>
    <col min="12004" max="12004" width="7.85546875" style="164" customWidth="1"/>
    <col min="12005" max="12006" width="9.5703125" style="164" bestFit="1" customWidth="1"/>
    <col min="12007" max="12007" width="10.85546875" style="164" bestFit="1" customWidth="1"/>
    <col min="12008" max="12008" width="6.5703125" style="164" bestFit="1" customWidth="1"/>
    <col min="12009" max="12009" width="12.5703125" style="164" bestFit="1" customWidth="1"/>
    <col min="12010" max="12010" width="21.42578125" style="164" customWidth="1"/>
    <col min="12011" max="12011" width="11.85546875" style="164" bestFit="1" customWidth="1"/>
    <col min="12012" max="12012" width="9.140625" style="164"/>
    <col min="12013" max="12013" width="11.28515625" style="164" bestFit="1" customWidth="1"/>
    <col min="12014" max="12247" width="9.140625" style="164"/>
    <col min="12248" max="12248" width="4.42578125" style="164" customWidth="1"/>
    <col min="12249" max="12249" width="9.140625" style="164"/>
    <col min="12250" max="12250" width="7" style="164" customWidth="1"/>
    <col min="12251" max="12251" width="4.28515625" style="164" customWidth="1"/>
    <col min="12252" max="12252" width="7.5703125" style="164" customWidth="1"/>
    <col min="12253" max="12253" width="5" style="164" customWidth="1"/>
    <col min="12254" max="12254" width="5.85546875" style="164" customWidth="1"/>
    <col min="12255" max="12255" width="4.85546875" style="164" customWidth="1"/>
    <col min="12256" max="12256" width="4.42578125" style="164" customWidth="1"/>
    <col min="12257" max="12257" width="9.5703125" style="164" bestFit="1" customWidth="1"/>
    <col min="12258" max="12258" width="8.5703125" style="164" bestFit="1" customWidth="1"/>
    <col min="12259" max="12259" width="7.5703125" style="164" customWidth="1"/>
    <col min="12260" max="12260" width="7.85546875" style="164" customWidth="1"/>
    <col min="12261" max="12262" width="9.5703125" style="164" bestFit="1" customWidth="1"/>
    <col min="12263" max="12263" width="10.85546875" style="164" bestFit="1" customWidth="1"/>
    <col min="12264" max="12264" width="6.5703125" style="164" bestFit="1" customWidth="1"/>
    <col min="12265" max="12265" width="12.5703125" style="164" bestFit="1" customWidth="1"/>
    <col min="12266" max="12266" width="21.42578125" style="164" customWidth="1"/>
    <col min="12267" max="12267" width="11.85546875" style="164" bestFit="1" customWidth="1"/>
    <col min="12268" max="12268" width="9.140625" style="164"/>
    <col min="12269" max="12269" width="11.28515625" style="164" bestFit="1" customWidth="1"/>
    <col min="12270" max="12503" width="9.140625" style="164"/>
    <col min="12504" max="12504" width="4.42578125" style="164" customWidth="1"/>
    <col min="12505" max="12505" width="9.140625" style="164"/>
    <col min="12506" max="12506" width="7" style="164" customWidth="1"/>
    <col min="12507" max="12507" width="4.28515625" style="164" customWidth="1"/>
    <col min="12508" max="12508" width="7.5703125" style="164" customWidth="1"/>
    <col min="12509" max="12509" width="5" style="164" customWidth="1"/>
    <col min="12510" max="12510" width="5.85546875" style="164" customWidth="1"/>
    <col min="12511" max="12511" width="4.85546875" style="164" customWidth="1"/>
    <col min="12512" max="12512" width="4.42578125" style="164" customWidth="1"/>
    <col min="12513" max="12513" width="9.5703125" style="164" bestFit="1" customWidth="1"/>
    <col min="12514" max="12514" width="8.5703125" style="164" bestFit="1" customWidth="1"/>
    <col min="12515" max="12515" width="7.5703125" style="164" customWidth="1"/>
    <col min="12516" max="12516" width="7.85546875" style="164" customWidth="1"/>
    <col min="12517" max="12518" width="9.5703125" style="164" bestFit="1" customWidth="1"/>
    <col min="12519" max="12519" width="10.85546875" style="164" bestFit="1" customWidth="1"/>
    <col min="12520" max="12520" width="6.5703125" style="164" bestFit="1" customWidth="1"/>
    <col min="12521" max="12521" width="12.5703125" style="164" bestFit="1" customWidth="1"/>
    <col min="12522" max="12522" width="21.42578125" style="164" customWidth="1"/>
    <col min="12523" max="12523" width="11.85546875" style="164" bestFit="1" customWidth="1"/>
    <col min="12524" max="12524" width="9.140625" style="164"/>
    <col min="12525" max="12525" width="11.28515625" style="164" bestFit="1" customWidth="1"/>
    <col min="12526" max="12759" width="9.140625" style="164"/>
    <col min="12760" max="12760" width="4.42578125" style="164" customWidth="1"/>
    <col min="12761" max="12761" width="9.140625" style="164"/>
    <col min="12762" max="12762" width="7" style="164" customWidth="1"/>
    <col min="12763" max="12763" width="4.28515625" style="164" customWidth="1"/>
    <col min="12764" max="12764" width="7.5703125" style="164" customWidth="1"/>
    <col min="12765" max="12765" width="5" style="164" customWidth="1"/>
    <col min="12766" max="12766" width="5.85546875" style="164" customWidth="1"/>
    <col min="12767" max="12767" width="4.85546875" style="164" customWidth="1"/>
    <col min="12768" max="12768" width="4.42578125" style="164" customWidth="1"/>
    <col min="12769" max="12769" width="9.5703125" style="164" bestFit="1" customWidth="1"/>
    <col min="12770" max="12770" width="8.5703125" style="164" bestFit="1" customWidth="1"/>
    <col min="12771" max="12771" width="7.5703125" style="164" customWidth="1"/>
    <col min="12772" max="12772" width="7.85546875" style="164" customWidth="1"/>
    <col min="12773" max="12774" width="9.5703125" style="164" bestFit="1" customWidth="1"/>
    <col min="12775" max="12775" width="10.85546875" style="164" bestFit="1" customWidth="1"/>
    <col min="12776" max="12776" width="6.5703125" style="164" bestFit="1" customWidth="1"/>
    <col min="12777" max="12777" width="12.5703125" style="164" bestFit="1" customWidth="1"/>
    <col min="12778" max="12778" width="21.42578125" style="164" customWidth="1"/>
    <col min="12779" max="12779" width="11.85546875" style="164" bestFit="1" customWidth="1"/>
    <col min="12780" max="12780" width="9.140625" style="164"/>
    <col min="12781" max="12781" width="11.28515625" style="164" bestFit="1" customWidth="1"/>
    <col min="12782" max="13015" width="9.140625" style="164"/>
    <col min="13016" max="13016" width="4.42578125" style="164" customWidth="1"/>
    <col min="13017" max="13017" width="9.140625" style="164"/>
    <col min="13018" max="13018" width="7" style="164" customWidth="1"/>
    <col min="13019" max="13019" width="4.28515625" style="164" customWidth="1"/>
    <col min="13020" max="13020" width="7.5703125" style="164" customWidth="1"/>
    <col min="13021" max="13021" width="5" style="164" customWidth="1"/>
    <col min="13022" max="13022" width="5.85546875" style="164" customWidth="1"/>
    <col min="13023" max="13023" width="4.85546875" style="164" customWidth="1"/>
    <col min="13024" max="13024" width="4.42578125" style="164" customWidth="1"/>
    <col min="13025" max="13025" width="9.5703125" style="164" bestFit="1" customWidth="1"/>
    <col min="13026" max="13026" width="8.5703125" style="164" bestFit="1" customWidth="1"/>
    <col min="13027" max="13027" width="7.5703125" style="164" customWidth="1"/>
    <col min="13028" max="13028" width="7.85546875" style="164" customWidth="1"/>
    <col min="13029" max="13030" width="9.5703125" style="164" bestFit="1" customWidth="1"/>
    <col min="13031" max="13031" width="10.85546875" style="164" bestFit="1" customWidth="1"/>
    <col min="13032" max="13032" width="6.5703125" style="164" bestFit="1" customWidth="1"/>
    <col min="13033" max="13033" width="12.5703125" style="164" bestFit="1" customWidth="1"/>
    <col min="13034" max="13034" width="21.42578125" style="164" customWidth="1"/>
    <col min="13035" max="13035" width="11.85546875" style="164" bestFit="1" customWidth="1"/>
    <col min="13036" max="13036" width="9.140625" style="164"/>
    <col min="13037" max="13037" width="11.28515625" style="164" bestFit="1" customWidth="1"/>
    <col min="13038" max="13271" width="9.140625" style="164"/>
    <col min="13272" max="13272" width="4.42578125" style="164" customWidth="1"/>
    <col min="13273" max="13273" width="9.140625" style="164"/>
    <col min="13274" max="13274" width="7" style="164" customWidth="1"/>
    <col min="13275" max="13275" width="4.28515625" style="164" customWidth="1"/>
    <col min="13276" max="13276" width="7.5703125" style="164" customWidth="1"/>
    <col min="13277" max="13277" width="5" style="164" customWidth="1"/>
    <col min="13278" max="13278" width="5.85546875" style="164" customWidth="1"/>
    <col min="13279" max="13279" width="4.85546875" style="164" customWidth="1"/>
    <col min="13280" max="13280" width="4.42578125" style="164" customWidth="1"/>
    <col min="13281" max="13281" width="9.5703125" style="164" bestFit="1" customWidth="1"/>
    <col min="13282" max="13282" width="8.5703125" style="164" bestFit="1" customWidth="1"/>
    <col min="13283" max="13283" width="7.5703125" style="164" customWidth="1"/>
    <col min="13284" max="13284" width="7.85546875" style="164" customWidth="1"/>
    <col min="13285" max="13286" width="9.5703125" style="164" bestFit="1" customWidth="1"/>
    <col min="13287" max="13287" width="10.85546875" style="164" bestFit="1" customWidth="1"/>
    <col min="13288" max="13288" width="6.5703125" style="164" bestFit="1" customWidth="1"/>
    <col min="13289" max="13289" width="12.5703125" style="164" bestFit="1" customWidth="1"/>
    <col min="13290" max="13290" width="21.42578125" style="164" customWidth="1"/>
    <col min="13291" max="13291" width="11.85546875" style="164" bestFit="1" customWidth="1"/>
    <col min="13292" max="13292" width="9.140625" style="164"/>
    <col min="13293" max="13293" width="11.28515625" style="164" bestFit="1" customWidth="1"/>
    <col min="13294" max="13527" width="9.140625" style="164"/>
    <col min="13528" max="13528" width="4.42578125" style="164" customWidth="1"/>
    <col min="13529" max="13529" width="9.140625" style="164"/>
    <col min="13530" max="13530" width="7" style="164" customWidth="1"/>
    <col min="13531" max="13531" width="4.28515625" style="164" customWidth="1"/>
    <col min="13532" max="13532" width="7.5703125" style="164" customWidth="1"/>
    <col min="13533" max="13533" width="5" style="164" customWidth="1"/>
    <col min="13534" max="13534" width="5.85546875" style="164" customWidth="1"/>
    <col min="13535" max="13535" width="4.85546875" style="164" customWidth="1"/>
    <col min="13536" max="13536" width="4.42578125" style="164" customWidth="1"/>
    <col min="13537" max="13537" width="9.5703125" style="164" bestFit="1" customWidth="1"/>
    <col min="13538" max="13538" width="8.5703125" style="164" bestFit="1" customWidth="1"/>
    <col min="13539" max="13539" width="7.5703125" style="164" customWidth="1"/>
    <col min="13540" max="13540" width="7.85546875" style="164" customWidth="1"/>
    <col min="13541" max="13542" width="9.5703125" style="164" bestFit="1" customWidth="1"/>
    <col min="13543" max="13543" width="10.85546875" style="164" bestFit="1" customWidth="1"/>
    <col min="13544" max="13544" width="6.5703125" style="164" bestFit="1" customWidth="1"/>
    <col min="13545" max="13545" width="12.5703125" style="164" bestFit="1" customWidth="1"/>
    <col min="13546" max="13546" width="21.42578125" style="164" customWidth="1"/>
    <col min="13547" max="13547" width="11.85546875" style="164" bestFit="1" customWidth="1"/>
    <col min="13548" max="13548" width="9.140625" style="164"/>
    <col min="13549" max="13549" width="11.28515625" style="164" bestFit="1" customWidth="1"/>
    <col min="13550" max="13783" width="9.140625" style="164"/>
    <col min="13784" max="13784" width="4.42578125" style="164" customWidth="1"/>
    <col min="13785" max="13785" width="9.140625" style="164"/>
    <col min="13786" max="13786" width="7" style="164" customWidth="1"/>
    <col min="13787" max="13787" width="4.28515625" style="164" customWidth="1"/>
    <col min="13788" max="13788" width="7.5703125" style="164" customWidth="1"/>
    <col min="13789" max="13789" width="5" style="164" customWidth="1"/>
    <col min="13790" max="13790" width="5.85546875" style="164" customWidth="1"/>
    <col min="13791" max="13791" width="4.85546875" style="164" customWidth="1"/>
    <col min="13792" max="13792" width="4.42578125" style="164" customWidth="1"/>
    <col min="13793" max="13793" width="9.5703125" style="164" bestFit="1" customWidth="1"/>
    <col min="13794" max="13794" width="8.5703125" style="164" bestFit="1" customWidth="1"/>
    <col min="13795" max="13795" width="7.5703125" style="164" customWidth="1"/>
    <col min="13796" max="13796" width="7.85546875" style="164" customWidth="1"/>
    <col min="13797" max="13798" width="9.5703125" style="164" bestFit="1" customWidth="1"/>
    <col min="13799" max="13799" width="10.85546875" style="164" bestFit="1" customWidth="1"/>
    <col min="13800" max="13800" width="6.5703125" style="164" bestFit="1" customWidth="1"/>
    <col min="13801" max="13801" width="12.5703125" style="164" bestFit="1" customWidth="1"/>
    <col min="13802" max="13802" width="21.42578125" style="164" customWidth="1"/>
    <col min="13803" max="13803" width="11.85546875" style="164" bestFit="1" customWidth="1"/>
    <col min="13804" max="13804" width="9.140625" style="164"/>
    <col min="13805" max="13805" width="11.28515625" style="164" bestFit="1" customWidth="1"/>
    <col min="13806" max="14039" width="9.140625" style="164"/>
    <col min="14040" max="14040" width="4.42578125" style="164" customWidth="1"/>
    <col min="14041" max="14041" width="9.140625" style="164"/>
    <col min="14042" max="14042" width="7" style="164" customWidth="1"/>
    <col min="14043" max="14043" width="4.28515625" style="164" customWidth="1"/>
    <col min="14044" max="14044" width="7.5703125" style="164" customWidth="1"/>
    <col min="14045" max="14045" width="5" style="164" customWidth="1"/>
    <col min="14046" max="14046" width="5.85546875" style="164" customWidth="1"/>
    <col min="14047" max="14047" width="4.85546875" style="164" customWidth="1"/>
    <col min="14048" max="14048" width="4.42578125" style="164" customWidth="1"/>
    <col min="14049" max="14049" width="9.5703125" style="164" bestFit="1" customWidth="1"/>
    <col min="14050" max="14050" width="8.5703125" style="164" bestFit="1" customWidth="1"/>
    <col min="14051" max="14051" width="7.5703125" style="164" customWidth="1"/>
    <col min="14052" max="14052" width="7.85546875" style="164" customWidth="1"/>
    <col min="14053" max="14054" width="9.5703125" style="164" bestFit="1" customWidth="1"/>
    <col min="14055" max="14055" width="10.85546875" style="164" bestFit="1" customWidth="1"/>
    <col min="14056" max="14056" width="6.5703125" style="164" bestFit="1" customWidth="1"/>
    <col min="14057" max="14057" width="12.5703125" style="164" bestFit="1" customWidth="1"/>
    <col min="14058" max="14058" width="21.42578125" style="164" customWidth="1"/>
    <col min="14059" max="14059" width="11.85546875" style="164" bestFit="1" customWidth="1"/>
    <col min="14060" max="14060" width="9.140625" style="164"/>
    <col min="14061" max="14061" width="11.28515625" style="164" bestFit="1" customWidth="1"/>
    <col min="14062" max="14295" width="9.140625" style="164"/>
    <col min="14296" max="14296" width="4.42578125" style="164" customWidth="1"/>
    <col min="14297" max="14297" width="9.140625" style="164"/>
    <col min="14298" max="14298" width="7" style="164" customWidth="1"/>
    <col min="14299" max="14299" width="4.28515625" style="164" customWidth="1"/>
    <col min="14300" max="14300" width="7.5703125" style="164" customWidth="1"/>
    <col min="14301" max="14301" width="5" style="164" customWidth="1"/>
    <col min="14302" max="14302" width="5.85546875" style="164" customWidth="1"/>
    <col min="14303" max="14303" width="4.85546875" style="164" customWidth="1"/>
    <col min="14304" max="14304" width="4.42578125" style="164" customWidth="1"/>
    <col min="14305" max="14305" width="9.5703125" style="164" bestFit="1" customWidth="1"/>
    <col min="14306" max="14306" width="8.5703125" style="164" bestFit="1" customWidth="1"/>
    <col min="14307" max="14307" width="7.5703125" style="164" customWidth="1"/>
    <col min="14308" max="14308" width="7.85546875" style="164" customWidth="1"/>
    <col min="14309" max="14310" width="9.5703125" style="164" bestFit="1" customWidth="1"/>
    <col min="14311" max="14311" width="10.85546875" style="164" bestFit="1" customWidth="1"/>
    <col min="14312" max="14312" width="6.5703125" style="164" bestFit="1" customWidth="1"/>
    <col min="14313" max="14313" width="12.5703125" style="164" bestFit="1" customWidth="1"/>
    <col min="14314" max="14314" width="21.42578125" style="164" customWidth="1"/>
    <col min="14315" max="14315" width="11.85546875" style="164" bestFit="1" customWidth="1"/>
    <col min="14316" max="14316" width="9.140625" style="164"/>
    <col min="14317" max="14317" width="11.28515625" style="164" bestFit="1" customWidth="1"/>
    <col min="14318" max="14551" width="9.140625" style="164"/>
    <col min="14552" max="14552" width="4.42578125" style="164" customWidth="1"/>
    <col min="14553" max="14553" width="9.140625" style="164"/>
    <col min="14554" max="14554" width="7" style="164" customWidth="1"/>
    <col min="14555" max="14555" width="4.28515625" style="164" customWidth="1"/>
    <col min="14556" max="14556" width="7.5703125" style="164" customWidth="1"/>
    <col min="14557" max="14557" width="5" style="164" customWidth="1"/>
    <col min="14558" max="14558" width="5.85546875" style="164" customWidth="1"/>
    <col min="14559" max="14559" width="4.85546875" style="164" customWidth="1"/>
    <col min="14560" max="14560" width="4.42578125" style="164" customWidth="1"/>
    <col min="14561" max="14561" width="9.5703125" style="164" bestFit="1" customWidth="1"/>
    <col min="14562" max="14562" width="8.5703125" style="164" bestFit="1" customWidth="1"/>
    <col min="14563" max="14563" width="7.5703125" style="164" customWidth="1"/>
    <col min="14564" max="14564" width="7.85546875" style="164" customWidth="1"/>
    <col min="14565" max="14566" width="9.5703125" style="164" bestFit="1" customWidth="1"/>
    <col min="14567" max="14567" width="10.85546875" style="164" bestFit="1" customWidth="1"/>
    <col min="14568" max="14568" width="6.5703125" style="164" bestFit="1" customWidth="1"/>
    <col min="14569" max="14569" width="12.5703125" style="164" bestFit="1" customWidth="1"/>
    <col min="14570" max="14570" width="21.42578125" style="164" customWidth="1"/>
    <col min="14571" max="14571" width="11.85546875" style="164" bestFit="1" customWidth="1"/>
    <col min="14572" max="14572" width="9.140625" style="164"/>
    <col min="14573" max="14573" width="11.28515625" style="164" bestFit="1" customWidth="1"/>
    <col min="14574" max="14807" width="9.140625" style="164"/>
    <col min="14808" max="14808" width="4.42578125" style="164" customWidth="1"/>
    <col min="14809" max="14809" width="9.140625" style="164"/>
    <col min="14810" max="14810" width="7" style="164" customWidth="1"/>
    <col min="14811" max="14811" width="4.28515625" style="164" customWidth="1"/>
    <col min="14812" max="14812" width="7.5703125" style="164" customWidth="1"/>
    <col min="14813" max="14813" width="5" style="164" customWidth="1"/>
    <col min="14814" max="14814" width="5.85546875" style="164" customWidth="1"/>
    <col min="14815" max="14815" width="4.85546875" style="164" customWidth="1"/>
    <col min="14816" max="14816" width="4.42578125" style="164" customWidth="1"/>
    <col min="14817" max="14817" width="9.5703125" style="164" bestFit="1" customWidth="1"/>
    <col min="14818" max="14818" width="8.5703125" style="164" bestFit="1" customWidth="1"/>
    <col min="14819" max="14819" width="7.5703125" style="164" customWidth="1"/>
    <col min="14820" max="14820" width="7.85546875" style="164" customWidth="1"/>
    <col min="14821" max="14822" width="9.5703125" style="164" bestFit="1" customWidth="1"/>
    <col min="14823" max="14823" width="10.85546875" style="164" bestFit="1" customWidth="1"/>
    <col min="14824" max="14824" width="6.5703125" style="164" bestFit="1" customWidth="1"/>
    <col min="14825" max="14825" width="12.5703125" style="164" bestFit="1" customWidth="1"/>
    <col min="14826" max="14826" width="21.42578125" style="164" customWidth="1"/>
    <col min="14827" max="14827" width="11.85546875" style="164" bestFit="1" customWidth="1"/>
    <col min="14828" max="14828" width="9.140625" style="164"/>
    <col min="14829" max="14829" width="11.28515625" style="164" bestFit="1" customWidth="1"/>
    <col min="14830" max="15063" width="9.140625" style="164"/>
    <col min="15064" max="15064" width="4.42578125" style="164" customWidth="1"/>
    <col min="15065" max="15065" width="9.140625" style="164"/>
    <col min="15066" max="15066" width="7" style="164" customWidth="1"/>
    <col min="15067" max="15067" width="4.28515625" style="164" customWidth="1"/>
    <col min="15068" max="15068" width="7.5703125" style="164" customWidth="1"/>
    <col min="15069" max="15069" width="5" style="164" customWidth="1"/>
    <col min="15070" max="15070" width="5.85546875" style="164" customWidth="1"/>
    <col min="15071" max="15071" width="4.85546875" style="164" customWidth="1"/>
    <col min="15072" max="15072" width="4.42578125" style="164" customWidth="1"/>
    <col min="15073" max="15073" width="9.5703125" style="164" bestFit="1" customWidth="1"/>
    <col min="15074" max="15074" width="8.5703125" style="164" bestFit="1" customWidth="1"/>
    <col min="15075" max="15075" width="7.5703125" style="164" customWidth="1"/>
    <col min="15076" max="15076" width="7.85546875" style="164" customWidth="1"/>
    <col min="15077" max="15078" width="9.5703125" style="164" bestFit="1" customWidth="1"/>
    <col min="15079" max="15079" width="10.85546875" style="164" bestFit="1" customWidth="1"/>
    <col min="15080" max="15080" width="6.5703125" style="164" bestFit="1" customWidth="1"/>
    <col min="15081" max="15081" width="12.5703125" style="164" bestFit="1" customWidth="1"/>
    <col min="15082" max="15082" width="21.42578125" style="164" customWidth="1"/>
    <col min="15083" max="15083" width="11.85546875" style="164" bestFit="1" customWidth="1"/>
    <col min="15084" max="15084" width="9.140625" style="164"/>
    <col min="15085" max="15085" width="11.28515625" style="164" bestFit="1" customWidth="1"/>
    <col min="15086" max="15319" width="9.140625" style="164"/>
    <col min="15320" max="15320" width="4.42578125" style="164" customWidth="1"/>
    <col min="15321" max="15321" width="9.140625" style="164"/>
    <col min="15322" max="15322" width="7" style="164" customWidth="1"/>
    <col min="15323" max="15323" width="4.28515625" style="164" customWidth="1"/>
    <col min="15324" max="15324" width="7.5703125" style="164" customWidth="1"/>
    <col min="15325" max="15325" width="5" style="164" customWidth="1"/>
    <col min="15326" max="15326" width="5.85546875" style="164" customWidth="1"/>
    <col min="15327" max="15327" width="4.85546875" style="164" customWidth="1"/>
    <col min="15328" max="15328" width="4.42578125" style="164" customWidth="1"/>
    <col min="15329" max="15329" width="9.5703125" style="164" bestFit="1" customWidth="1"/>
    <col min="15330" max="15330" width="8.5703125" style="164" bestFit="1" customWidth="1"/>
    <col min="15331" max="15331" width="7.5703125" style="164" customWidth="1"/>
    <col min="15332" max="15332" width="7.85546875" style="164" customWidth="1"/>
    <col min="15333" max="15334" width="9.5703125" style="164" bestFit="1" customWidth="1"/>
    <col min="15335" max="15335" width="10.85546875" style="164" bestFit="1" customWidth="1"/>
    <col min="15336" max="15336" width="6.5703125" style="164" bestFit="1" customWidth="1"/>
    <col min="15337" max="15337" width="12.5703125" style="164" bestFit="1" customWidth="1"/>
    <col min="15338" max="15338" width="21.42578125" style="164" customWidth="1"/>
    <col min="15339" max="15339" width="11.85546875" style="164" bestFit="1" customWidth="1"/>
    <col min="15340" max="15340" width="9.140625" style="164"/>
    <col min="15341" max="15341" width="11.28515625" style="164" bestFit="1" customWidth="1"/>
    <col min="15342" max="15575" width="9.140625" style="164"/>
    <col min="15576" max="15576" width="4.42578125" style="164" customWidth="1"/>
    <col min="15577" max="15577" width="9.140625" style="164"/>
    <col min="15578" max="15578" width="7" style="164" customWidth="1"/>
    <col min="15579" max="15579" width="4.28515625" style="164" customWidth="1"/>
    <col min="15580" max="15580" width="7.5703125" style="164" customWidth="1"/>
    <col min="15581" max="15581" width="5" style="164" customWidth="1"/>
    <col min="15582" max="15582" width="5.85546875" style="164" customWidth="1"/>
    <col min="15583" max="15583" width="4.85546875" style="164" customWidth="1"/>
    <col min="15584" max="15584" width="4.42578125" style="164" customWidth="1"/>
    <col min="15585" max="15585" width="9.5703125" style="164" bestFit="1" customWidth="1"/>
    <col min="15586" max="15586" width="8.5703125" style="164" bestFit="1" customWidth="1"/>
    <col min="15587" max="15587" width="7.5703125" style="164" customWidth="1"/>
    <col min="15588" max="15588" width="7.85546875" style="164" customWidth="1"/>
    <col min="15589" max="15590" width="9.5703125" style="164" bestFit="1" customWidth="1"/>
    <col min="15591" max="15591" width="10.85546875" style="164" bestFit="1" customWidth="1"/>
    <col min="15592" max="15592" width="6.5703125" style="164" bestFit="1" customWidth="1"/>
    <col min="15593" max="15593" width="12.5703125" style="164" bestFit="1" customWidth="1"/>
    <col min="15594" max="15594" width="21.42578125" style="164" customWidth="1"/>
    <col min="15595" max="15595" width="11.85546875" style="164" bestFit="1" customWidth="1"/>
    <col min="15596" max="15596" width="9.140625" style="164"/>
    <col min="15597" max="15597" width="11.28515625" style="164" bestFit="1" customWidth="1"/>
    <col min="15598" max="15831" width="9.140625" style="164"/>
    <col min="15832" max="15832" width="4.42578125" style="164" customWidth="1"/>
    <col min="15833" max="15833" width="9.140625" style="164"/>
    <col min="15834" max="15834" width="7" style="164" customWidth="1"/>
    <col min="15835" max="15835" width="4.28515625" style="164" customWidth="1"/>
    <col min="15836" max="15836" width="7.5703125" style="164" customWidth="1"/>
    <col min="15837" max="15837" width="5" style="164" customWidth="1"/>
    <col min="15838" max="15838" width="5.85546875" style="164" customWidth="1"/>
    <col min="15839" max="15839" width="4.85546875" style="164" customWidth="1"/>
    <col min="15840" max="15840" width="4.42578125" style="164" customWidth="1"/>
    <col min="15841" max="15841" width="9.5703125" style="164" bestFit="1" customWidth="1"/>
    <col min="15842" max="15842" width="8.5703125" style="164" bestFit="1" customWidth="1"/>
    <col min="15843" max="15843" width="7.5703125" style="164" customWidth="1"/>
    <col min="15844" max="15844" width="7.85546875" style="164" customWidth="1"/>
    <col min="15845" max="15846" width="9.5703125" style="164" bestFit="1" customWidth="1"/>
    <col min="15847" max="15847" width="10.85546875" style="164" bestFit="1" customWidth="1"/>
    <col min="15848" max="15848" width="6.5703125" style="164" bestFit="1" customWidth="1"/>
    <col min="15849" max="15849" width="12.5703125" style="164" bestFit="1" customWidth="1"/>
    <col min="15850" max="15850" width="21.42578125" style="164" customWidth="1"/>
    <col min="15851" max="15851" width="11.85546875" style="164" bestFit="1" customWidth="1"/>
    <col min="15852" max="15852" width="9.140625" style="164"/>
    <col min="15853" max="15853" width="11.28515625" style="164" bestFit="1" customWidth="1"/>
    <col min="15854" max="16087" width="9.140625" style="164"/>
    <col min="16088" max="16088" width="4.42578125" style="164" customWidth="1"/>
    <col min="16089" max="16089" width="9.140625" style="164"/>
    <col min="16090" max="16090" width="7" style="164" customWidth="1"/>
    <col min="16091" max="16091" width="4.28515625" style="164" customWidth="1"/>
    <col min="16092" max="16092" width="7.5703125" style="164" customWidth="1"/>
    <col min="16093" max="16093" width="5" style="164" customWidth="1"/>
    <col min="16094" max="16094" width="5.85546875" style="164" customWidth="1"/>
    <col min="16095" max="16095" width="4.85546875" style="164" customWidth="1"/>
    <col min="16096" max="16096" width="4.42578125" style="164" customWidth="1"/>
    <col min="16097" max="16097" width="9.5703125" style="164" bestFit="1" customWidth="1"/>
    <col min="16098" max="16098" width="8.5703125" style="164" bestFit="1" customWidth="1"/>
    <col min="16099" max="16099" width="7.5703125" style="164" customWidth="1"/>
    <col min="16100" max="16100" width="7.85546875" style="164" customWidth="1"/>
    <col min="16101" max="16102" width="9.5703125" style="164" bestFit="1" customWidth="1"/>
    <col min="16103" max="16103" width="10.85546875" style="164" bestFit="1" customWidth="1"/>
    <col min="16104" max="16104" width="6.5703125" style="164" bestFit="1" customWidth="1"/>
    <col min="16105" max="16105" width="12.5703125" style="164" bestFit="1" customWidth="1"/>
    <col min="16106" max="16106" width="21.42578125" style="164" customWidth="1"/>
    <col min="16107" max="16107" width="11.85546875" style="164" bestFit="1" customWidth="1"/>
    <col min="16108" max="16108" width="9.140625" style="164"/>
    <col min="16109" max="16109" width="11.28515625" style="164" bestFit="1" customWidth="1"/>
    <col min="16110" max="16353" width="9.140625" style="164"/>
    <col min="16354" max="16384" width="8.85546875" style="164" customWidth="1"/>
  </cols>
  <sheetData>
    <row r="1" spans="1:8" ht="23.25" customHeight="1">
      <c r="A1" s="408" t="s">
        <v>395</v>
      </c>
      <c r="B1" s="409"/>
      <c r="C1" s="409"/>
      <c r="D1" s="409"/>
      <c r="E1" s="409"/>
      <c r="F1" s="409"/>
      <c r="G1" s="409"/>
      <c r="H1" s="409"/>
    </row>
    <row r="2" spans="1:8">
      <c r="H2" s="405" t="s">
        <v>391</v>
      </c>
    </row>
    <row r="3" spans="1:8" ht="23.25" customHeight="1">
      <c r="A3" s="408" t="s">
        <v>396</v>
      </c>
      <c r="B3" s="409"/>
      <c r="C3" s="409"/>
      <c r="D3" s="409"/>
      <c r="E3" s="409"/>
      <c r="F3" s="409"/>
      <c r="G3" s="409"/>
      <c r="H3" s="409"/>
    </row>
    <row r="4" spans="1:8" ht="21" customHeight="1">
      <c r="A4" s="165"/>
      <c r="B4" s="410" t="s">
        <v>393</v>
      </c>
      <c r="C4" s="410"/>
      <c r="D4" s="410"/>
      <c r="E4" s="410"/>
      <c r="F4" s="410"/>
      <c r="G4" s="410"/>
      <c r="H4" s="410"/>
    </row>
    <row r="5" spans="1:8" ht="15.75" thickBot="1">
      <c r="A5" s="411"/>
      <c r="B5" s="411"/>
      <c r="C5" s="411"/>
      <c r="D5" s="411"/>
      <c r="E5" s="411"/>
      <c r="F5" s="411"/>
      <c r="G5" s="411"/>
      <c r="H5" s="411"/>
    </row>
    <row r="6" spans="1:8" s="166" customFormat="1" ht="21.75" customHeight="1" thickBot="1">
      <c r="A6" s="414" t="s">
        <v>9</v>
      </c>
      <c r="B6" s="416" t="s">
        <v>10</v>
      </c>
      <c r="C6" s="416" t="s">
        <v>11</v>
      </c>
      <c r="D6" s="412" t="s">
        <v>2</v>
      </c>
      <c r="E6" s="413"/>
      <c r="F6" s="419" t="s">
        <v>3</v>
      </c>
      <c r="G6" s="420"/>
      <c r="H6" s="406" t="s">
        <v>4</v>
      </c>
    </row>
    <row r="7" spans="1:8" s="166" customFormat="1" ht="21.75" customHeight="1" thickBot="1">
      <c r="A7" s="415"/>
      <c r="B7" s="417"/>
      <c r="C7" s="418"/>
      <c r="D7" s="367" t="s">
        <v>242</v>
      </c>
      <c r="E7" s="366" t="s">
        <v>243</v>
      </c>
      <c r="F7" s="367" t="s">
        <v>242</v>
      </c>
      <c r="G7" s="366" t="s">
        <v>243</v>
      </c>
      <c r="H7" s="407"/>
    </row>
    <row r="8" spans="1:8" s="166" customFormat="1" ht="21.75" customHeight="1">
      <c r="A8" s="385"/>
      <c r="B8" s="386" t="s">
        <v>381</v>
      </c>
      <c r="C8" s="387"/>
      <c r="D8" s="388"/>
      <c r="E8" s="388"/>
      <c r="F8" s="388"/>
      <c r="G8" s="388"/>
      <c r="H8" s="389"/>
    </row>
    <row r="9" spans="1:8" ht="31.5" customHeight="1">
      <c r="A9" s="169">
        <v>1</v>
      </c>
      <c r="B9" s="348" t="s">
        <v>12</v>
      </c>
      <c r="C9" s="211"/>
      <c r="D9" s="170"/>
      <c r="E9" s="170"/>
      <c r="F9" s="170"/>
      <c r="G9" s="170"/>
      <c r="H9" s="170"/>
    </row>
    <row r="10" spans="1:8" ht="21" customHeight="1">
      <c r="A10" s="169"/>
      <c r="B10" s="187" t="s">
        <v>13</v>
      </c>
      <c r="C10" s="211"/>
      <c r="D10" s="170"/>
      <c r="E10" s="170"/>
      <c r="F10" s="170"/>
      <c r="G10" s="170"/>
      <c r="H10" s="170"/>
    </row>
    <row r="11" spans="1:8">
      <c r="A11" s="172"/>
      <c r="B11" s="188"/>
      <c r="C11" s="182">
        <v>178</v>
      </c>
      <c r="D11" s="173"/>
      <c r="E11" s="173"/>
      <c r="F11" s="173" t="s">
        <v>269</v>
      </c>
      <c r="G11" s="182"/>
      <c r="H11" s="375"/>
    </row>
    <row r="12" spans="1:8" ht="63">
      <c r="A12" s="167">
        <v>2</v>
      </c>
      <c r="B12" s="400" t="s">
        <v>14</v>
      </c>
      <c r="C12" s="183"/>
      <c r="D12" s="168"/>
      <c r="E12" s="168"/>
      <c r="F12" s="168"/>
      <c r="G12" s="168"/>
      <c r="H12" s="175"/>
    </row>
    <row r="13" spans="1:8">
      <c r="A13" s="171"/>
      <c r="B13" s="187" t="s">
        <v>378</v>
      </c>
      <c r="C13" s="211"/>
      <c r="D13" s="170"/>
      <c r="E13" s="170"/>
      <c r="F13" s="170"/>
      <c r="G13" s="170"/>
      <c r="H13" s="176"/>
    </row>
    <row r="14" spans="1:8">
      <c r="A14" s="172"/>
      <c r="B14" s="188"/>
      <c r="C14" s="182">
        <v>589</v>
      </c>
      <c r="D14" s="173"/>
      <c r="E14" s="173"/>
      <c r="F14" s="173" t="s">
        <v>15</v>
      </c>
      <c r="G14" s="173"/>
      <c r="H14" s="174"/>
    </row>
    <row r="15" spans="1:8" ht="102" customHeight="1">
      <c r="A15" s="167">
        <v>3</v>
      </c>
      <c r="B15" s="400" t="s">
        <v>356</v>
      </c>
      <c r="C15" s="183"/>
      <c r="D15" s="168"/>
      <c r="E15" s="168"/>
      <c r="F15" s="168"/>
      <c r="G15" s="168"/>
      <c r="H15" s="175"/>
    </row>
    <row r="16" spans="1:8">
      <c r="A16" s="171"/>
      <c r="B16" s="187" t="s">
        <v>392</v>
      </c>
      <c r="C16" s="211"/>
      <c r="D16" s="170"/>
      <c r="E16" s="170"/>
      <c r="F16" s="170"/>
      <c r="G16" s="170"/>
      <c r="H16" s="176"/>
    </row>
    <row r="17" spans="1:8">
      <c r="A17" s="172"/>
      <c r="B17" s="188"/>
      <c r="C17" s="182">
        <v>4681</v>
      </c>
      <c r="D17" s="173"/>
      <c r="E17" s="173"/>
      <c r="F17" s="173" t="s">
        <v>16</v>
      </c>
      <c r="G17" s="173"/>
      <c r="H17" s="174"/>
    </row>
    <row r="18" spans="1:8" ht="103.5" customHeight="1">
      <c r="A18" s="167">
        <v>4</v>
      </c>
      <c r="B18" s="400" t="s">
        <v>17</v>
      </c>
      <c r="C18" s="183"/>
      <c r="D18" s="168"/>
      <c r="E18" s="168"/>
      <c r="F18" s="168"/>
      <c r="G18" s="168"/>
      <c r="H18" s="175"/>
    </row>
    <row r="19" spans="1:8">
      <c r="A19" s="171"/>
      <c r="B19" s="210" t="s">
        <v>378</v>
      </c>
      <c r="C19" s="211"/>
      <c r="D19" s="170"/>
      <c r="E19" s="170"/>
      <c r="F19" s="170"/>
      <c r="G19" s="170"/>
      <c r="H19" s="176"/>
    </row>
    <row r="20" spans="1:8" ht="17.25">
      <c r="A20" s="172"/>
      <c r="B20" s="188"/>
      <c r="C20" s="182">
        <v>3675</v>
      </c>
      <c r="D20" s="173"/>
      <c r="E20" s="173"/>
      <c r="F20" s="173" t="s">
        <v>285</v>
      </c>
      <c r="G20" s="173"/>
      <c r="H20" s="174"/>
    </row>
    <row r="21" spans="1:8" ht="112.5" customHeight="1">
      <c r="A21" s="167">
        <v>5</v>
      </c>
      <c r="B21" s="400" t="s">
        <v>254</v>
      </c>
      <c r="C21" s="183"/>
      <c r="D21" s="168"/>
      <c r="E21" s="168"/>
      <c r="F21" s="168"/>
      <c r="G21" s="168"/>
      <c r="H21" s="175"/>
    </row>
    <row r="22" spans="1:8" ht="28.5">
      <c r="A22" s="169"/>
      <c r="B22" s="376" t="s">
        <v>281</v>
      </c>
      <c r="C22" s="211"/>
      <c r="D22" s="170"/>
      <c r="E22" s="170"/>
      <c r="F22" s="170"/>
      <c r="G22" s="170"/>
      <c r="H22" s="176"/>
    </row>
    <row r="23" spans="1:8">
      <c r="A23" s="172"/>
      <c r="B23" s="188"/>
      <c r="C23" s="182">
        <v>735</v>
      </c>
      <c r="D23" s="173"/>
      <c r="E23" s="173"/>
      <c r="F23" s="173" t="s">
        <v>15</v>
      </c>
      <c r="G23" s="173"/>
      <c r="H23" s="174"/>
    </row>
    <row r="24" spans="1:8" ht="141.75">
      <c r="A24" s="167">
        <v>6</v>
      </c>
      <c r="B24" s="400" t="s">
        <v>20</v>
      </c>
      <c r="C24" s="183"/>
      <c r="D24" s="168"/>
      <c r="E24" s="168"/>
      <c r="F24" s="168"/>
      <c r="G24" s="168"/>
      <c r="H24" s="175"/>
    </row>
    <row r="25" spans="1:8">
      <c r="A25" s="171"/>
      <c r="B25" s="187" t="s">
        <v>13</v>
      </c>
      <c r="C25" s="211"/>
      <c r="D25" s="170"/>
      <c r="E25" s="170"/>
      <c r="F25" s="170"/>
      <c r="G25" s="170"/>
      <c r="H25" s="176"/>
    </row>
    <row r="26" spans="1:8">
      <c r="A26" s="172"/>
      <c r="B26" s="188"/>
      <c r="C26" s="182">
        <v>178</v>
      </c>
      <c r="D26" s="173"/>
      <c r="E26" s="173"/>
      <c r="F26" s="173" t="s">
        <v>7</v>
      </c>
      <c r="G26" s="173"/>
      <c r="H26" s="174"/>
    </row>
    <row r="27" spans="1:8" ht="103.5" customHeight="1">
      <c r="A27" s="167">
        <v>7</v>
      </c>
      <c r="B27" s="400" t="s">
        <v>287</v>
      </c>
      <c r="C27" s="183"/>
      <c r="D27" s="168"/>
      <c r="E27" s="168"/>
      <c r="F27" s="168"/>
      <c r="G27" s="168"/>
      <c r="H27" s="175"/>
    </row>
    <row r="28" spans="1:8">
      <c r="A28" s="171"/>
      <c r="B28" s="365" t="s">
        <v>13</v>
      </c>
      <c r="C28" s="211"/>
      <c r="D28" s="170"/>
      <c r="E28" s="170"/>
      <c r="F28" s="170"/>
      <c r="G28" s="170"/>
      <c r="H28" s="176"/>
    </row>
    <row r="29" spans="1:8">
      <c r="A29" s="172"/>
      <c r="B29" s="188"/>
      <c r="C29" s="182">
        <v>3</v>
      </c>
      <c r="D29" s="173"/>
      <c r="E29" s="173"/>
      <c r="F29" s="173" t="s">
        <v>7</v>
      </c>
      <c r="G29" s="173"/>
      <c r="H29" s="174"/>
    </row>
    <row r="30" spans="1:8" ht="110.25">
      <c r="A30" s="167">
        <v>8</v>
      </c>
      <c r="B30" s="400" t="s">
        <v>22</v>
      </c>
      <c r="C30" s="183"/>
      <c r="D30" s="168"/>
      <c r="E30" s="168"/>
      <c r="F30" s="168"/>
      <c r="G30" s="168"/>
      <c r="H30" s="175"/>
    </row>
    <row r="31" spans="1:8">
      <c r="A31" s="171"/>
      <c r="B31" s="365" t="s">
        <v>13</v>
      </c>
      <c r="C31" s="211"/>
      <c r="D31" s="170"/>
      <c r="E31" s="170"/>
      <c r="F31" s="170"/>
      <c r="G31" s="170"/>
      <c r="H31" s="176"/>
    </row>
    <row r="32" spans="1:8">
      <c r="A32" s="172"/>
      <c r="B32" s="188"/>
      <c r="C32" s="182">
        <v>18</v>
      </c>
      <c r="D32" s="173"/>
      <c r="E32" s="173"/>
      <c r="F32" s="173" t="s">
        <v>7</v>
      </c>
      <c r="G32" s="173"/>
      <c r="H32" s="174"/>
    </row>
    <row r="33" spans="1:8" ht="63">
      <c r="A33" s="167">
        <v>9</v>
      </c>
      <c r="B33" s="400" t="s">
        <v>23</v>
      </c>
      <c r="C33" s="183"/>
      <c r="D33" s="168"/>
      <c r="E33" s="168"/>
      <c r="F33" s="168"/>
      <c r="G33" s="168"/>
      <c r="H33" s="175"/>
    </row>
    <row r="34" spans="1:8">
      <c r="A34" s="171"/>
      <c r="B34" s="187" t="s">
        <v>13</v>
      </c>
      <c r="C34" s="211"/>
      <c r="D34" s="170"/>
      <c r="E34" s="170"/>
      <c r="F34" s="170"/>
      <c r="G34" s="170"/>
      <c r="H34" s="176"/>
    </row>
    <row r="35" spans="1:8">
      <c r="A35" s="172"/>
      <c r="B35" s="188"/>
      <c r="C35" s="182">
        <v>18</v>
      </c>
      <c r="D35" s="173"/>
      <c r="E35" s="173"/>
      <c r="F35" s="173" t="s">
        <v>7</v>
      </c>
      <c r="G35" s="173"/>
      <c r="H35" s="174"/>
    </row>
    <row r="36" spans="1:8" ht="173.25" customHeight="1">
      <c r="A36" s="167">
        <v>10</v>
      </c>
      <c r="B36" s="400" t="s">
        <v>386</v>
      </c>
      <c r="C36" s="183"/>
      <c r="D36" s="168"/>
      <c r="E36" s="168"/>
      <c r="F36" s="168"/>
      <c r="G36" s="168"/>
      <c r="H36" s="175"/>
    </row>
    <row r="37" spans="1:8" ht="17.25">
      <c r="A37" s="172"/>
      <c r="B37" s="188"/>
      <c r="C37" s="182">
        <v>1546</v>
      </c>
      <c r="D37" s="173"/>
      <c r="E37" s="173"/>
      <c r="F37" s="173" t="s">
        <v>285</v>
      </c>
      <c r="G37" s="173"/>
      <c r="H37" s="174"/>
    </row>
    <row r="38" spans="1:8" ht="114.75" customHeight="1">
      <c r="A38" s="167">
        <v>12</v>
      </c>
      <c r="B38" s="400" t="s">
        <v>25</v>
      </c>
      <c r="C38" s="183"/>
      <c r="D38" s="168"/>
      <c r="E38" s="168"/>
      <c r="F38" s="168"/>
      <c r="G38" s="168"/>
      <c r="H38" s="175"/>
    </row>
    <row r="39" spans="1:8" ht="30.75" customHeight="1">
      <c r="A39" s="179"/>
      <c r="B39" s="376" t="s">
        <v>281</v>
      </c>
      <c r="C39" s="211"/>
      <c r="D39" s="170"/>
      <c r="E39" s="170"/>
      <c r="F39" s="170"/>
      <c r="G39" s="170"/>
      <c r="H39" s="176"/>
    </row>
    <row r="40" spans="1:8">
      <c r="A40" s="179"/>
      <c r="B40" s="377"/>
      <c r="C40" s="211"/>
      <c r="D40" s="170"/>
      <c r="E40" s="170"/>
      <c r="F40" s="170"/>
      <c r="G40" s="170"/>
      <c r="H40" s="176"/>
    </row>
    <row r="41" spans="1:8" s="177" customFormat="1">
      <c r="A41" s="178"/>
      <c r="B41" s="188"/>
      <c r="C41" s="182">
        <v>618</v>
      </c>
      <c r="D41" s="173"/>
      <c r="E41" s="173"/>
      <c r="F41" s="173" t="s">
        <v>15</v>
      </c>
      <c r="G41" s="173"/>
      <c r="H41" s="174"/>
    </row>
    <row r="42" spans="1:8" s="177" customFormat="1" ht="80.25" customHeight="1">
      <c r="A42" s="167">
        <v>15</v>
      </c>
      <c r="B42" s="400" t="s">
        <v>270</v>
      </c>
      <c r="C42" s="212"/>
      <c r="D42" s="180"/>
      <c r="E42" s="180"/>
      <c r="F42" s="180"/>
      <c r="G42" s="180"/>
      <c r="H42" s="181"/>
    </row>
    <row r="43" spans="1:8" s="177" customFormat="1">
      <c r="A43" s="178"/>
      <c r="B43" s="188" t="s">
        <v>384</v>
      </c>
      <c r="C43" s="182">
        <v>53</v>
      </c>
      <c r="D43" s="173"/>
      <c r="E43" s="173"/>
      <c r="F43" s="173" t="s">
        <v>256</v>
      </c>
      <c r="G43" s="173"/>
      <c r="H43" s="174"/>
    </row>
    <row r="44" spans="1:8" s="177" customFormat="1">
      <c r="A44" s="178"/>
      <c r="B44" s="190"/>
      <c r="C44" s="182"/>
      <c r="D44" s="173"/>
      <c r="E44" s="173"/>
      <c r="F44" s="173"/>
      <c r="G44" s="173"/>
      <c r="H44" s="174"/>
    </row>
    <row r="45" spans="1:8" ht="15.75">
      <c r="A45" s="381"/>
      <c r="B45" s="382" t="s">
        <v>382</v>
      </c>
      <c r="C45" s="383"/>
      <c r="D45" s="383"/>
      <c r="E45" s="383"/>
      <c r="F45" s="383"/>
      <c r="G45" s="383"/>
      <c r="H45" s="384"/>
    </row>
    <row r="46" spans="1:8" s="231" customFormat="1" ht="80.25" customHeight="1">
      <c r="A46" s="215">
        <v>2</v>
      </c>
      <c r="B46" s="216" t="s">
        <v>295</v>
      </c>
      <c r="C46" s="225"/>
      <c r="D46" s="225"/>
      <c r="E46" s="226"/>
      <c r="F46" s="226"/>
      <c r="G46" s="226"/>
      <c r="H46" s="402"/>
    </row>
    <row r="47" spans="1:8" s="231" customFormat="1" ht="15.75">
      <c r="A47" s="228"/>
      <c r="B47" s="238"/>
      <c r="C47" s="223">
        <v>600</v>
      </c>
      <c r="D47" s="218"/>
      <c r="E47" s="224"/>
      <c r="F47" s="247" t="s">
        <v>15</v>
      </c>
      <c r="G47" s="239"/>
      <c r="H47" s="224"/>
    </row>
    <row r="48" spans="1:8" s="231" customFormat="1" ht="94.5">
      <c r="A48" s="215">
        <v>3</v>
      </c>
      <c r="B48" s="216" t="s">
        <v>296</v>
      </c>
      <c r="C48" s="240"/>
      <c r="D48" s="240"/>
      <c r="E48" s="245"/>
      <c r="F48" s="237"/>
      <c r="G48" s="245"/>
      <c r="H48" s="245"/>
    </row>
    <row r="49" spans="1:8" s="231" customFormat="1" ht="15.75">
      <c r="A49" s="230"/>
      <c r="B49" s="338"/>
      <c r="C49" s="235">
        <v>41120</v>
      </c>
      <c r="D49" s="235"/>
      <c r="E49" s="229"/>
      <c r="F49" s="247" t="s">
        <v>15</v>
      </c>
      <c r="G49" s="232"/>
      <c r="H49" s="246"/>
    </row>
    <row r="50" spans="1:8" s="231" customFormat="1" ht="80.25" customHeight="1">
      <c r="A50" s="215">
        <v>4</v>
      </c>
      <c r="B50" s="216" t="s">
        <v>297</v>
      </c>
      <c r="C50" s="230"/>
      <c r="D50" s="230"/>
      <c r="E50" s="229"/>
      <c r="F50" s="229"/>
      <c r="G50" s="229"/>
      <c r="H50" s="229"/>
    </row>
    <row r="51" spans="1:8" s="231" customFormat="1" ht="15.75" customHeight="1">
      <c r="A51" s="228"/>
      <c r="B51" s="241"/>
      <c r="C51" s="230">
        <v>25700</v>
      </c>
      <c r="D51" s="233"/>
      <c r="E51" s="234"/>
      <c r="F51" s="236" t="s">
        <v>298</v>
      </c>
      <c r="G51" s="234"/>
      <c r="H51" s="234"/>
    </row>
    <row r="52" spans="1:8" s="231" customFormat="1" ht="94.5">
      <c r="A52" s="243">
        <v>7</v>
      </c>
      <c r="B52" s="244" t="s">
        <v>299</v>
      </c>
      <c r="C52" s="242"/>
      <c r="D52" s="242"/>
      <c r="E52" s="242"/>
      <c r="F52" s="242"/>
      <c r="G52" s="242"/>
      <c r="H52" s="239"/>
    </row>
    <row r="53" spans="1:8" s="231" customFormat="1" ht="15.75">
      <c r="A53" s="230"/>
      <c r="B53" s="244" t="s">
        <v>300</v>
      </c>
      <c r="C53" s="369">
        <v>120</v>
      </c>
      <c r="D53" s="369"/>
      <c r="E53" s="370"/>
      <c r="F53" s="236" t="s">
        <v>40</v>
      </c>
      <c r="G53" s="242"/>
      <c r="H53" s="370"/>
    </row>
    <row r="54" spans="1:8" s="213" customFormat="1" ht="173.25">
      <c r="A54" s="215">
        <v>8</v>
      </c>
      <c r="B54" s="216" t="s">
        <v>387</v>
      </c>
      <c r="C54" s="227"/>
      <c r="D54" s="227"/>
      <c r="E54" s="221"/>
      <c r="F54" s="221"/>
      <c r="G54" s="221"/>
      <c r="H54" s="368"/>
    </row>
    <row r="55" spans="1:8" s="213" customFormat="1" ht="15.75">
      <c r="A55" s="228"/>
      <c r="B55" s="378" t="s">
        <v>294</v>
      </c>
      <c r="C55" s="219">
        <v>5880</v>
      </c>
      <c r="D55" s="223"/>
      <c r="E55" s="219"/>
      <c r="F55" s="219" t="s">
        <v>291</v>
      </c>
      <c r="G55" s="219"/>
      <c r="H55" s="220"/>
    </row>
    <row r="56" spans="1:8" s="213" customFormat="1" ht="81" customHeight="1">
      <c r="A56" s="215">
        <v>10</v>
      </c>
      <c r="B56" s="216" t="s">
        <v>388</v>
      </c>
      <c r="C56" s="227"/>
      <c r="D56" s="227"/>
      <c r="E56" s="221"/>
      <c r="F56" s="221"/>
      <c r="G56" s="221"/>
      <c r="H56" s="368"/>
    </row>
    <row r="57" spans="1:8" s="213" customFormat="1" ht="63">
      <c r="A57" s="228"/>
      <c r="B57" s="241" t="s">
        <v>379</v>
      </c>
      <c r="C57" s="227"/>
      <c r="D57" s="227"/>
      <c r="E57" s="221"/>
      <c r="F57" s="221"/>
      <c r="G57" s="221"/>
      <c r="H57" s="368"/>
    </row>
    <row r="58" spans="1:8" s="213" customFormat="1" ht="15.75">
      <c r="A58" s="228"/>
      <c r="B58" s="241" t="s">
        <v>294</v>
      </c>
      <c r="C58" s="223">
        <v>800</v>
      </c>
      <c r="D58" s="223"/>
      <c r="E58" s="219"/>
      <c r="F58" s="219" t="s">
        <v>291</v>
      </c>
      <c r="G58" s="219"/>
      <c r="H58" s="220"/>
    </row>
    <row r="59" spans="1:8" s="213" customFormat="1" ht="189">
      <c r="A59" s="228">
        <v>11</v>
      </c>
      <c r="B59" s="241" t="s">
        <v>389</v>
      </c>
      <c r="C59" s="223"/>
      <c r="D59" s="223"/>
      <c r="E59" s="219"/>
      <c r="F59" s="219"/>
      <c r="G59" s="219"/>
      <c r="H59" s="220"/>
    </row>
    <row r="60" spans="1:8" s="213" customFormat="1" ht="94.5">
      <c r="A60" s="371" t="s">
        <v>290</v>
      </c>
      <c r="B60" s="380" t="s">
        <v>380</v>
      </c>
      <c r="C60" s="372">
        <v>1000</v>
      </c>
      <c r="D60" s="372"/>
      <c r="E60" s="373"/>
      <c r="F60" s="373" t="s">
        <v>291</v>
      </c>
      <c r="G60" s="373"/>
      <c r="H60" s="374"/>
    </row>
    <row r="61" spans="1:8" s="213" customFormat="1" ht="173.25">
      <c r="A61" s="215">
        <v>12</v>
      </c>
      <c r="B61" s="241" t="s">
        <v>390</v>
      </c>
      <c r="C61" s="227"/>
      <c r="D61" s="227"/>
      <c r="E61" s="221"/>
      <c r="F61" s="221"/>
      <c r="G61" s="221"/>
      <c r="H61" s="368"/>
    </row>
    <row r="62" spans="1:8" s="213" customFormat="1" ht="78.75">
      <c r="A62" s="215" t="s">
        <v>290</v>
      </c>
      <c r="B62" s="216" t="s">
        <v>383</v>
      </c>
      <c r="C62" s="227"/>
      <c r="D62" s="227"/>
      <c r="E62" s="221"/>
      <c r="F62" s="221"/>
      <c r="G62" s="221"/>
      <c r="H62" s="368"/>
    </row>
    <row r="63" spans="1:8" s="213" customFormat="1" ht="15.75">
      <c r="A63" s="215"/>
      <c r="B63" s="216" t="s">
        <v>294</v>
      </c>
      <c r="C63" s="227"/>
      <c r="D63" s="227"/>
      <c r="E63" s="221"/>
      <c r="F63" s="221"/>
      <c r="G63" s="221"/>
      <c r="H63" s="368"/>
    </row>
    <row r="64" spans="1:8" s="214" customFormat="1" ht="15.75">
      <c r="A64" s="217"/>
      <c r="B64" s="379"/>
      <c r="C64" s="222">
        <v>500</v>
      </c>
      <c r="D64" s="223"/>
      <c r="E64" s="219"/>
      <c r="F64" s="219" t="s">
        <v>291</v>
      </c>
      <c r="G64" s="219"/>
      <c r="H64" s="220"/>
    </row>
    <row r="65" spans="1:8" s="214" customFormat="1" ht="15.75">
      <c r="A65" s="396"/>
      <c r="B65" s="379"/>
      <c r="C65" s="222"/>
      <c r="D65" s="222"/>
      <c r="E65" s="220"/>
      <c r="F65" s="220"/>
      <c r="G65" s="220"/>
      <c r="H65" s="220"/>
    </row>
    <row r="66" spans="1:8" s="145" customFormat="1" ht="15.75">
      <c r="A66" s="397"/>
      <c r="B66" s="398" t="s">
        <v>385</v>
      </c>
      <c r="C66" s="383"/>
      <c r="D66" s="399"/>
      <c r="E66" s="399"/>
      <c r="F66" s="399"/>
      <c r="G66" s="399"/>
      <c r="H66" s="399"/>
    </row>
    <row r="67" spans="1:8" s="339" customFormat="1" ht="80.25" customHeight="1">
      <c r="A67" s="349">
        <v>1</v>
      </c>
      <c r="B67" s="356" t="s">
        <v>358</v>
      </c>
      <c r="C67" s="341"/>
      <c r="D67" s="351"/>
      <c r="E67" s="351"/>
      <c r="F67" s="351"/>
      <c r="G67" s="351"/>
      <c r="H67" s="351"/>
    </row>
    <row r="68" spans="1:8" s="339" customFormat="1" ht="47.25">
      <c r="A68" s="340" t="s">
        <v>292</v>
      </c>
      <c r="B68" s="390" t="s">
        <v>360</v>
      </c>
      <c r="C68" s="363">
        <v>6000</v>
      </c>
      <c r="D68" s="363"/>
      <c r="E68" s="363"/>
      <c r="F68" s="363" t="s">
        <v>355</v>
      </c>
      <c r="G68" s="364"/>
      <c r="H68" s="364"/>
    </row>
    <row r="69" spans="1:8" s="339" customFormat="1" ht="47.25">
      <c r="A69" s="340" t="s">
        <v>1</v>
      </c>
      <c r="B69" s="390" t="s">
        <v>366</v>
      </c>
      <c r="C69" s="363">
        <v>6000</v>
      </c>
      <c r="D69" s="363"/>
      <c r="E69" s="363"/>
      <c r="F69" s="363" t="s">
        <v>355</v>
      </c>
      <c r="G69" s="364"/>
      <c r="H69" s="364"/>
    </row>
    <row r="70" spans="1:8" s="339" customFormat="1" ht="47.25">
      <c r="A70" s="340" t="s">
        <v>357</v>
      </c>
      <c r="B70" s="390" t="s">
        <v>367</v>
      </c>
      <c r="C70" s="363">
        <v>6000</v>
      </c>
      <c r="D70" s="363"/>
      <c r="E70" s="363"/>
      <c r="F70" s="363" t="s">
        <v>355</v>
      </c>
      <c r="G70" s="364"/>
      <c r="H70" s="364"/>
    </row>
    <row r="71" spans="1:8" s="339" customFormat="1" ht="31.5">
      <c r="A71" s="340" t="s">
        <v>359</v>
      </c>
      <c r="B71" s="390" t="s">
        <v>372</v>
      </c>
      <c r="C71" s="363">
        <v>3000</v>
      </c>
      <c r="D71" s="363"/>
      <c r="E71" s="363"/>
      <c r="F71" s="363" t="s">
        <v>355</v>
      </c>
      <c r="G71" s="364"/>
      <c r="H71" s="364"/>
    </row>
    <row r="72" spans="1:8" s="339" customFormat="1" ht="15.75">
      <c r="A72" s="340"/>
      <c r="B72" s="346"/>
      <c r="C72" s="341"/>
      <c r="D72" s="352"/>
      <c r="E72" s="352"/>
      <c r="F72" s="352"/>
      <c r="G72" s="353"/>
      <c r="H72" s="403"/>
    </row>
    <row r="73" spans="1:8" s="339" customFormat="1" ht="225.75" customHeight="1">
      <c r="A73" s="349">
        <v>2</v>
      </c>
      <c r="B73" s="350" t="s">
        <v>371</v>
      </c>
      <c r="C73" s="341"/>
      <c r="D73" s="351"/>
      <c r="E73" s="351"/>
      <c r="F73" s="351"/>
      <c r="G73" s="354"/>
      <c r="H73" s="354"/>
    </row>
    <row r="74" spans="1:8" s="339" customFormat="1" ht="15.75">
      <c r="A74" s="357" t="s">
        <v>359</v>
      </c>
      <c r="B74" s="391" t="s">
        <v>362</v>
      </c>
      <c r="C74" s="341">
        <v>5</v>
      </c>
      <c r="D74" s="341"/>
      <c r="E74" s="360"/>
      <c r="F74" s="341" t="s">
        <v>30</v>
      </c>
      <c r="G74" s="360"/>
      <c r="H74" s="360"/>
    </row>
    <row r="75" spans="1:8" s="339" customFormat="1" ht="15.75">
      <c r="A75" s="357" t="s">
        <v>359</v>
      </c>
      <c r="B75" s="391" t="s">
        <v>368</v>
      </c>
      <c r="C75" s="341">
        <v>5</v>
      </c>
      <c r="D75" s="341"/>
      <c r="E75" s="360"/>
      <c r="F75" s="341" t="s">
        <v>30</v>
      </c>
      <c r="G75" s="360"/>
      <c r="H75" s="360"/>
    </row>
    <row r="76" spans="1:8" s="339" customFormat="1" ht="15.75">
      <c r="A76" s="357" t="s">
        <v>1</v>
      </c>
      <c r="B76" s="392" t="s">
        <v>376</v>
      </c>
      <c r="C76" s="341">
        <v>5</v>
      </c>
      <c r="D76" s="341"/>
      <c r="E76" s="360"/>
      <c r="F76" s="341" t="s">
        <v>30</v>
      </c>
      <c r="G76" s="360"/>
      <c r="H76" s="360"/>
    </row>
    <row r="77" spans="1:8" s="339" customFormat="1" ht="15.75">
      <c r="A77" s="357" t="s">
        <v>361</v>
      </c>
      <c r="B77" s="391" t="s">
        <v>373</v>
      </c>
      <c r="C77" s="341">
        <v>5</v>
      </c>
      <c r="D77" s="341"/>
      <c r="E77" s="360"/>
      <c r="F77" s="341" t="s">
        <v>30</v>
      </c>
      <c r="G77" s="360"/>
      <c r="H77" s="360"/>
    </row>
    <row r="78" spans="1:8" s="339" customFormat="1" ht="15.75">
      <c r="A78" s="357"/>
      <c r="B78" s="392"/>
      <c r="C78" s="341"/>
      <c r="D78" s="341"/>
      <c r="E78" s="360"/>
      <c r="F78" s="341"/>
      <c r="G78" s="342"/>
      <c r="H78" s="342"/>
    </row>
    <row r="79" spans="1:8" s="339" customFormat="1" ht="31.5">
      <c r="A79" s="343" t="s">
        <v>363</v>
      </c>
      <c r="B79" s="393" t="s">
        <v>364</v>
      </c>
      <c r="C79" s="344"/>
      <c r="D79" s="344"/>
      <c r="E79" s="361"/>
      <c r="F79" s="344"/>
      <c r="G79" s="345"/>
      <c r="H79" s="345"/>
    </row>
    <row r="80" spans="1:8" s="339" customFormat="1" ht="99.75" customHeight="1">
      <c r="A80" s="358"/>
      <c r="B80" s="350" t="s">
        <v>377</v>
      </c>
      <c r="C80" s="359"/>
      <c r="D80" s="359"/>
      <c r="E80" s="362"/>
      <c r="F80" s="359"/>
      <c r="G80" s="347"/>
      <c r="H80" s="347"/>
    </row>
    <row r="81" spans="1:8" s="339" customFormat="1" ht="15.75">
      <c r="A81" s="357" t="s">
        <v>292</v>
      </c>
      <c r="B81" s="392" t="s">
        <v>369</v>
      </c>
      <c r="C81" s="341">
        <v>10</v>
      </c>
      <c r="D81" s="341"/>
      <c r="E81" s="360"/>
      <c r="F81" s="341" t="s">
        <v>30</v>
      </c>
      <c r="G81" s="360"/>
      <c r="H81" s="360"/>
    </row>
    <row r="82" spans="1:8" s="339" customFormat="1" ht="15.75">
      <c r="A82" s="357" t="s">
        <v>292</v>
      </c>
      <c r="B82" s="392" t="s">
        <v>370</v>
      </c>
      <c r="C82" s="341">
        <v>20</v>
      </c>
      <c r="D82" s="341"/>
      <c r="E82" s="360"/>
      <c r="F82" s="341" t="s">
        <v>30</v>
      </c>
      <c r="G82" s="360"/>
      <c r="H82" s="360"/>
    </row>
    <row r="83" spans="1:8" s="339" customFormat="1" ht="15.75">
      <c r="A83" s="357" t="s">
        <v>1</v>
      </c>
      <c r="B83" s="392" t="s">
        <v>374</v>
      </c>
      <c r="C83" s="341">
        <v>15</v>
      </c>
      <c r="D83" s="341"/>
      <c r="E83" s="360"/>
      <c r="F83" s="341" t="s">
        <v>30</v>
      </c>
      <c r="G83" s="360"/>
      <c r="H83" s="360"/>
    </row>
    <row r="84" spans="1:8" s="339" customFormat="1" ht="15.75">
      <c r="A84" s="357"/>
      <c r="B84" s="392"/>
      <c r="C84" s="341"/>
      <c r="D84" s="341"/>
      <c r="E84" s="360"/>
      <c r="F84" s="341"/>
      <c r="G84" s="342"/>
      <c r="H84" s="342"/>
    </row>
    <row r="85" spans="1:8" s="339" customFormat="1" ht="63">
      <c r="A85" s="357" t="s">
        <v>365</v>
      </c>
      <c r="B85" s="355" t="s">
        <v>375</v>
      </c>
      <c r="C85" s="363">
        <v>5</v>
      </c>
      <c r="D85" s="363"/>
      <c r="E85" s="364"/>
      <c r="F85" s="363" t="s">
        <v>30</v>
      </c>
      <c r="G85" s="342"/>
      <c r="H85" s="342"/>
    </row>
    <row r="86" spans="1:8" s="145" customFormat="1">
      <c r="A86" s="178"/>
      <c r="B86" s="394"/>
      <c r="C86" s="182"/>
      <c r="D86" s="395"/>
      <c r="E86" s="395"/>
      <c r="F86" s="395"/>
      <c r="G86" s="395"/>
      <c r="H86" s="395"/>
    </row>
    <row r="87" spans="1:8" s="145" customFormat="1">
      <c r="A87" s="397"/>
      <c r="B87" s="401"/>
      <c r="C87" s="383"/>
      <c r="D87" s="399"/>
      <c r="E87" s="399"/>
      <c r="F87" s="399"/>
      <c r="G87" s="399" t="s">
        <v>348</v>
      </c>
      <c r="H87" s="399"/>
    </row>
    <row r="88" spans="1:8" s="145" customFormat="1">
      <c r="A88" s="184"/>
      <c r="B88" s="144"/>
      <c r="C88" s="185"/>
      <c r="D88" s="186"/>
      <c r="E88" s="186"/>
      <c r="F88" s="186"/>
      <c r="G88" s="186"/>
      <c r="H88" s="186"/>
    </row>
    <row r="89" spans="1:8" s="145" customFormat="1">
      <c r="A89" s="404" t="s">
        <v>394</v>
      </c>
      <c r="B89" s="144"/>
      <c r="C89" s="185"/>
      <c r="D89" s="186"/>
      <c r="E89" s="186"/>
      <c r="F89" s="186"/>
      <c r="G89" s="186"/>
      <c r="H89" s="186"/>
    </row>
    <row r="90" spans="1:8" s="145" customFormat="1">
      <c r="A90" s="184"/>
      <c r="B90" s="144"/>
      <c r="C90" s="185"/>
      <c r="D90" s="186"/>
      <c r="E90" s="186"/>
      <c r="F90" s="186"/>
      <c r="G90" s="186"/>
      <c r="H90" s="186"/>
    </row>
    <row r="91" spans="1:8" s="145" customFormat="1">
      <c r="A91" s="184"/>
      <c r="B91" s="144"/>
      <c r="C91" s="185"/>
      <c r="D91" s="186"/>
      <c r="E91" s="186"/>
      <c r="F91" s="186"/>
      <c r="G91" s="186"/>
      <c r="H91" s="186"/>
    </row>
    <row r="92" spans="1:8" s="145" customFormat="1">
      <c r="A92" s="184"/>
      <c r="B92" s="144"/>
      <c r="C92" s="185"/>
      <c r="D92" s="186"/>
      <c r="E92" s="186"/>
      <c r="F92" s="186"/>
      <c r="G92" s="186"/>
      <c r="H92" s="186"/>
    </row>
    <row r="93" spans="1:8" s="145" customFormat="1">
      <c r="A93" s="184"/>
      <c r="B93" s="189"/>
      <c r="C93" s="185"/>
      <c r="D93" s="186"/>
      <c r="E93" s="186"/>
      <c r="F93" s="186"/>
      <c r="G93" s="186"/>
      <c r="H93" s="186"/>
    </row>
    <row r="94" spans="1:8" s="145" customFormat="1">
      <c r="A94" s="184"/>
      <c r="B94" s="189"/>
      <c r="C94" s="185"/>
      <c r="D94" s="186"/>
      <c r="E94" s="186"/>
      <c r="F94" s="186"/>
      <c r="G94" s="186"/>
      <c r="H94" s="186"/>
    </row>
    <row r="95" spans="1:8" s="145" customFormat="1">
      <c r="A95" s="184"/>
      <c r="B95" s="189"/>
      <c r="C95" s="185"/>
      <c r="D95" s="186"/>
      <c r="E95" s="186"/>
      <c r="F95" s="186"/>
      <c r="G95" s="186"/>
      <c r="H95" s="186"/>
    </row>
    <row r="96" spans="1:8" s="145" customFormat="1">
      <c r="A96" s="184"/>
      <c r="B96" s="189"/>
      <c r="C96" s="185"/>
      <c r="D96" s="186"/>
      <c r="E96" s="186"/>
      <c r="F96" s="186"/>
      <c r="G96" s="186"/>
      <c r="H96" s="186"/>
    </row>
    <row r="97" spans="1:8" s="145" customFormat="1">
      <c r="A97" s="184"/>
      <c r="B97" s="189"/>
      <c r="C97" s="185"/>
      <c r="D97" s="186"/>
      <c r="E97" s="186"/>
      <c r="F97" s="186"/>
      <c r="G97" s="186"/>
      <c r="H97" s="186"/>
    </row>
    <row r="98" spans="1:8" s="145" customFormat="1">
      <c r="A98" s="184"/>
      <c r="B98" s="189"/>
      <c r="C98" s="185"/>
      <c r="D98" s="186"/>
      <c r="E98" s="186"/>
      <c r="F98" s="186"/>
      <c r="G98" s="186"/>
      <c r="H98" s="186"/>
    </row>
    <row r="99" spans="1:8" s="145" customFormat="1">
      <c r="A99" s="184"/>
      <c r="B99" s="189"/>
      <c r="C99" s="185"/>
      <c r="D99" s="186"/>
      <c r="E99" s="186"/>
      <c r="F99" s="186"/>
      <c r="G99" s="186"/>
      <c r="H99" s="186"/>
    </row>
    <row r="100" spans="1:8" s="145" customFormat="1">
      <c r="A100" s="184"/>
      <c r="B100" s="189"/>
      <c r="C100" s="185"/>
      <c r="D100" s="186"/>
      <c r="E100" s="186"/>
      <c r="F100" s="186"/>
      <c r="G100" s="186"/>
      <c r="H100" s="186"/>
    </row>
    <row r="101" spans="1:8" s="145" customFormat="1">
      <c r="A101" s="184"/>
      <c r="B101" s="189"/>
      <c r="C101" s="185"/>
      <c r="D101" s="186"/>
      <c r="E101" s="186"/>
      <c r="F101" s="186"/>
      <c r="G101" s="186"/>
      <c r="H101" s="186"/>
    </row>
    <row r="102" spans="1:8" s="145" customFormat="1">
      <c r="A102" s="184"/>
      <c r="B102" s="189"/>
      <c r="C102" s="185"/>
      <c r="D102" s="186"/>
      <c r="E102" s="186"/>
      <c r="F102" s="186"/>
      <c r="G102" s="186"/>
      <c r="H102" s="186"/>
    </row>
    <row r="103" spans="1:8" s="145" customFormat="1">
      <c r="A103" s="184"/>
      <c r="B103" s="189"/>
      <c r="C103" s="185"/>
      <c r="D103" s="186"/>
      <c r="E103" s="186"/>
      <c r="F103" s="186"/>
      <c r="G103" s="186"/>
      <c r="H103" s="186"/>
    </row>
    <row r="104" spans="1:8" s="145" customFormat="1">
      <c r="A104" s="184"/>
      <c r="B104" s="189"/>
      <c r="C104" s="185"/>
      <c r="D104" s="186"/>
      <c r="E104" s="186"/>
      <c r="F104" s="186"/>
      <c r="G104" s="186"/>
      <c r="H104" s="186"/>
    </row>
    <row r="105" spans="1:8" s="145" customFormat="1">
      <c r="A105" s="184"/>
      <c r="B105" s="189"/>
      <c r="C105" s="185"/>
      <c r="D105" s="186"/>
      <c r="E105" s="186"/>
      <c r="F105" s="186"/>
      <c r="G105" s="186"/>
      <c r="H105" s="186"/>
    </row>
    <row r="106" spans="1:8" s="145" customFormat="1">
      <c r="A106" s="184"/>
      <c r="B106" s="189"/>
      <c r="C106" s="185"/>
      <c r="D106" s="186"/>
      <c r="E106" s="186"/>
      <c r="F106" s="186"/>
      <c r="G106" s="186"/>
      <c r="H106" s="186"/>
    </row>
    <row r="107" spans="1:8" s="145" customFormat="1">
      <c r="A107" s="184"/>
      <c r="B107" s="189"/>
      <c r="C107" s="185"/>
      <c r="D107" s="186"/>
      <c r="E107" s="186"/>
      <c r="F107" s="186"/>
      <c r="G107" s="186"/>
      <c r="H107" s="186"/>
    </row>
    <row r="108" spans="1:8" s="145" customFormat="1">
      <c r="A108" s="184"/>
      <c r="B108" s="189"/>
      <c r="C108" s="185"/>
      <c r="D108" s="186"/>
      <c r="E108" s="186"/>
      <c r="F108" s="186"/>
      <c r="G108" s="186"/>
      <c r="H108" s="186"/>
    </row>
    <row r="109" spans="1:8" s="145" customFormat="1">
      <c r="A109" s="184"/>
      <c r="B109" s="189"/>
      <c r="C109" s="185"/>
      <c r="D109" s="186"/>
      <c r="E109" s="186"/>
      <c r="F109" s="186"/>
      <c r="G109" s="186"/>
      <c r="H109" s="186"/>
    </row>
    <row r="110" spans="1:8" s="145" customFormat="1">
      <c r="A110" s="184"/>
      <c r="B110" s="189"/>
      <c r="C110" s="185"/>
      <c r="D110" s="186"/>
      <c r="E110" s="186"/>
      <c r="F110" s="186"/>
      <c r="G110" s="186"/>
      <c r="H110" s="186"/>
    </row>
    <row r="111" spans="1:8" s="145" customFormat="1">
      <c r="A111" s="184"/>
      <c r="B111" s="189"/>
      <c r="C111" s="185"/>
      <c r="D111" s="186"/>
      <c r="E111" s="186"/>
      <c r="F111" s="186"/>
      <c r="G111" s="186"/>
      <c r="H111" s="186"/>
    </row>
    <row r="112" spans="1:8" s="145" customFormat="1">
      <c r="A112" s="184"/>
      <c r="B112" s="189"/>
      <c r="C112" s="185"/>
      <c r="D112" s="186"/>
      <c r="E112" s="186"/>
      <c r="F112" s="186"/>
      <c r="G112" s="186"/>
      <c r="H112" s="186"/>
    </row>
    <row r="113" spans="1:8" s="145" customFormat="1">
      <c r="A113" s="184"/>
      <c r="B113" s="144"/>
      <c r="C113" s="185"/>
      <c r="D113" s="186"/>
      <c r="E113" s="186"/>
      <c r="F113" s="186"/>
      <c r="G113" s="186"/>
      <c r="H113" s="186"/>
    </row>
    <row r="114" spans="1:8" s="145" customFormat="1">
      <c r="A114" s="184"/>
      <c r="B114" s="144"/>
      <c r="C114" s="185"/>
      <c r="D114" s="186"/>
      <c r="E114" s="186"/>
      <c r="F114" s="186"/>
      <c r="G114" s="186"/>
      <c r="H114" s="186"/>
    </row>
    <row r="115" spans="1:8" s="145" customFormat="1">
      <c r="A115" s="184"/>
      <c r="B115" s="144"/>
      <c r="C115" s="185"/>
      <c r="D115" s="186"/>
      <c r="E115" s="186"/>
      <c r="F115" s="186"/>
      <c r="G115" s="186"/>
      <c r="H115" s="186"/>
    </row>
    <row r="116" spans="1:8" s="145" customFormat="1">
      <c r="A116" s="184"/>
      <c r="B116" s="144"/>
      <c r="C116" s="185"/>
      <c r="D116" s="186"/>
      <c r="E116" s="186"/>
      <c r="F116" s="186"/>
      <c r="G116" s="186"/>
      <c r="H116" s="186"/>
    </row>
    <row r="117" spans="1:8" s="145" customFormat="1">
      <c r="A117" s="184"/>
      <c r="B117" s="144"/>
      <c r="C117" s="185"/>
      <c r="D117" s="186"/>
      <c r="E117" s="186"/>
      <c r="F117" s="186"/>
      <c r="G117" s="186"/>
      <c r="H117" s="186"/>
    </row>
    <row r="118" spans="1:8" s="145" customFormat="1">
      <c r="A118" s="184"/>
      <c r="B118" s="144"/>
      <c r="C118" s="185"/>
      <c r="D118" s="186"/>
      <c r="E118" s="186"/>
      <c r="F118" s="186"/>
      <c r="G118" s="186"/>
      <c r="H118" s="186"/>
    </row>
    <row r="119" spans="1:8" s="145" customFormat="1">
      <c r="A119" s="184"/>
      <c r="B119" s="144"/>
      <c r="C119" s="185"/>
      <c r="D119" s="186"/>
      <c r="E119" s="186"/>
      <c r="F119" s="186"/>
      <c r="G119" s="186"/>
      <c r="H119" s="186"/>
    </row>
    <row r="120" spans="1:8" s="145" customFormat="1">
      <c r="A120" s="184"/>
      <c r="B120" s="144"/>
      <c r="C120" s="185"/>
      <c r="D120" s="186"/>
      <c r="E120" s="186"/>
      <c r="F120" s="186"/>
      <c r="G120" s="186"/>
      <c r="H120" s="186"/>
    </row>
    <row r="121" spans="1:8" s="145" customFormat="1">
      <c r="A121" s="184"/>
      <c r="B121" s="144"/>
      <c r="C121" s="185"/>
      <c r="D121" s="186"/>
      <c r="E121" s="186"/>
      <c r="F121" s="186"/>
      <c r="G121" s="186"/>
      <c r="H121" s="186"/>
    </row>
    <row r="122" spans="1:8" s="145" customFormat="1">
      <c r="A122" s="184"/>
      <c r="B122" s="144"/>
      <c r="C122" s="185"/>
      <c r="D122" s="186"/>
      <c r="E122" s="186"/>
      <c r="F122" s="186"/>
      <c r="G122" s="186"/>
      <c r="H122" s="186"/>
    </row>
    <row r="123" spans="1:8" s="145" customFormat="1">
      <c r="A123" s="184"/>
      <c r="B123" s="144"/>
      <c r="C123" s="185"/>
      <c r="D123" s="186"/>
      <c r="E123" s="186"/>
      <c r="F123" s="186"/>
      <c r="G123" s="186"/>
      <c r="H123" s="186"/>
    </row>
    <row r="124" spans="1:8" s="145" customFormat="1">
      <c r="A124" s="184"/>
      <c r="B124" s="144"/>
      <c r="C124" s="185"/>
      <c r="D124" s="186"/>
      <c r="E124" s="186"/>
      <c r="F124" s="186"/>
      <c r="G124" s="186"/>
      <c r="H124" s="186"/>
    </row>
    <row r="125" spans="1:8" s="145" customFormat="1">
      <c r="A125" s="184"/>
      <c r="B125" s="144"/>
      <c r="C125" s="185"/>
      <c r="D125" s="186"/>
      <c r="E125" s="186"/>
      <c r="F125" s="186"/>
      <c r="G125" s="186"/>
      <c r="H125" s="186"/>
    </row>
    <row r="126" spans="1:8" s="145" customFormat="1">
      <c r="A126" s="184"/>
      <c r="B126" s="144"/>
      <c r="C126" s="185"/>
      <c r="D126" s="186"/>
      <c r="E126" s="186"/>
      <c r="F126" s="186"/>
      <c r="G126" s="186"/>
      <c r="H126" s="186"/>
    </row>
    <row r="127" spans="1:8" s="145" customFormat="1">
      <c r="A127" s="184"/>
      <c r="B127" s="144"/>
      <c r="C127" s="185"/>
      <c r="D127" s="186"/>
      <c r="E127" s="186"/>
      <c r="F127" s="186"/>
      <c r="G127" s="186"/>
      <c r="H127" s="186"/>
    </row>
    <row r="128" spans="1:8" s="145" customFormat="1">
      <c r="A128" s="184"/>
      <c r="B128" s="144"/>
      <c r="C128" s="185"/>
      <c r="D128" s="186"/>
      <c r="E128" s="186"/>
      <c r="F128" s="186"/>
      <c r="G128" s="186"/>
      <c r="H128" s="186"/>
    </row>
    <row r="129" spans="1:8" s="145" customFormat="1">
      <c r="A129" s="184"/>
      <c r="B129" s="144"/>
      <c r="C129" s="185"/>
      <c r="D129" s="186"/>
      <c r="E129" s="186"/>
      <c r="F129" s="186"/>
      <c r="G129" s="186"/>
      <c r="H129" s="186"/>
    </row>
    <row r="130" spans="1:8" s="145" customFormat="1">
      <c r="A130" s="184"/>
      <c r="B130" s="144"/>
      <c r="C130" s="185"/>
      <c r="D130" s="186"/>
      <c r="E130" s="186"/>
      <c r="F130" s="186"/>
      <c r="G130" s="186"/>
      <c r="H130" s="186"/>
    </row>
    <row r="131" spans="1:8" s="145" customFormat="1">
      <c r="A131" s="184"/>
      <c r="B131" s="144"/>
      <c r="C131" s="185"/>
      <c r="D131" s="186"/>
      <c r="E131" s="186"/>
      <c r="F131" s="186"/>
      <c r="G131" s="186"/>
      <c r="H131" s="186"/>
    </row>
    <row r="132" spans="1:8" s="145" customFormat="1">
      <c r="A132" s="184"/>
      <c r="B132" s="144"/>
      <c r="C132" s="185"/>
      <c r="D132" s="186"/>
      <c r="E132" s="186"/>
      <c r="F132" s="186"/>
      <c r="G132" s="186"/>
      <c r="H132" s="186"/>
    </row>
    <row r="133" spans="1:8" s="145" customFormat="1">
      <c r="A133" s="184"/>
      <c r="B133" s="144"/>
      <c r="C133" s="185"/>
      <c r="D133" s="186"/>
      <c r="E133" s="186"/>
      <c r="F133" s="186"/>
      <c r="G133" s="186"/>
      <c r="H133" s="186"/>
    </row>
    <row r="134" spans="1:8" s="145" customFormat="1">
      <c r="A134" s="184"/>
      <c r="B134" s="144"/>
      <c r="C134" s="185"/>
      <c r="D134" s="186"/>
      <c r="E134" s="186"/>
      <c r="F134" s="186"/>
      <c r="G134" s="186"/>
      <c r="H134" s="186"/>
    </row>
    <row r="135" spans="1:8" s="145" customFormat="1">
      <c r="A135" s="184"/>
      <c r="B135" s="144"/>
      <c r="C135" s="185"/>
      <c r="D135" s="186"/>
      <c r="E135" s="186"/>
      <c r="F135" s="186"/>
      <c r="G135" s="186"/>
      <c r="H135" s="186"/>
    </row>
    <row r="136" spans="1:8" s="145" customFormat="1">
      <c r="A136" s="184"/>
      <c r="B136" s="144"/>
      <c r="C136" s="185"/>
      <c r="D136" s="186"/>
      <c r="E136" s="186"/>
      <c r="F136" s="186"/>
      <c r="G136" s="186"/>
      <c r="H136" s="186"/>
    </row>
    <row r="137" spans="1:8" s="145" customFormat="1">
      <c r="A137" s="184"/>
      <c r="B137" s="144"/>
      <c r="C137" s="185"/>
      <c r="D137" s="186"/>
      <c r="E137" s="186"/>
      <c r="F137" s="186"/>
      <c r="G137" s="186"/>
      <c r="H137" s="186"/>
    </row>
    <row r="138" spans="1:8" s="145" customFormat="1">
      <c r="A138" s="184"/>
      <c r="B138" s="144"/>
      <c r="C138" s="185"/>
      <c r="D138" s="186"/>
      <c r="E138" s="186"/>
      <c r="F138" s="186"/>
      <c r="G138" s="186"/>
      <c r="H138" s="186"/>
    </row>
    <row r="139" spans="1:8" s="145" customFormat="1">
      <c r="A139" s="184"/>
      <c r="B139" s="144"/>
      <c r="C139" s="185"/>
      <c r="D139" s="186"/>
      <c r="E139" s="186"/>
      <c r="F139" s="186"/>
      <c r="G139" s="186"/>
      <c r="H139" s="186"/>
    </row>
    <row r="140" spans="1:8" s="145" customFormat="1">
      <c r="A140" s="184"/>
      <c r="B140" s="144"/>
      <c r="C140" s="185"/>
      <c r="D140" s="186"/>
      <c r="E140" s="186"/>
      <c r="F140" s="186"/>
      <c r="G140" s="186"/>
      <c r="H140" s="186"/>
    </row>
    <row r="141" spans="1:8" s="145" customFormat="1">
      <c r="A141" s="184"/>
      <c r="B141" s="144"/>
      <c r="C141" s="185"/>
      <c r="D141" s="186"/>
      <c r="E141" s="186"/>
      <c r="F141" s="186"/>
      <c r="G141" s="186"/>
      <c r="H141" s="186"/>
    </row>
    <row r="142" spans="1:8" s="145" customFormat="1">
      <c r="A142" s="184"/>
      <c r="B142" s="144"/>
      <c r="C142" s="185"/>
      <c r="D142" s="186"/>
      <c r="E142" s="186"/>
      <c r="F142" s="186"/>
      <c r="G142" s="186"/>
      <c r="H142" s="186"/>
    </row>
    <row r="143" spans="1:8" s="145" customFormat="1">
      <c r="A143" s="184"/>
      <c r="B143" s="144"/>
      <c r="C143" s="185"/>
      <c r="D143" s="186"/>
      <c r="E143" s="186"/>
      <c r="F143" s="186"/>
      <c r="G143" s="186"/>
      <c r="H143" s="186"/>
    </row>
    <row r="144" spans="1:8" s="145" customFormat="1">
      <c r="A144" s="184"/>
      <c r="B144" s="144"/>
      <c r="C144" s="185"/>
      <c r="D144" s="186"/>
      <c r="E144" s="186"/>
      <c r="F144" s="186"/>
      <c r="G144" s="186"/>
      <c r="H144" s="186"/>
    </row>
    <row r="145" spans="1:8" s="145" customFormat="1">
      <c r="A145" s="184"/>
      <c r="B145" s="144"/>
      <c r="C145" s="185"/>
      <c r="D145" s="186"/>
      <c r="E145" s="186"/>
      <c r="F145" s="186"/>
      <c r="G145" s="186"/>
      <c r="H145" s="186"/>
    </row>
    <row r="146" spans="1:8" s="145" customFormat="1">
      <c r="A146" s="184"/>
      <c r="B146" s="144"/>
      <c r="C146" s="185"/>
      <c r="D146" s="186"/>
      <c r="E146" s="186"/>
      <c r="F146" s="186"/>
      <c r="G146" s="186"/>
      <c r="H146" s="186"/>
    </row>
    <row r="147" spans="1:8" s="145" customFormat="1">
      <c r="A147" s="184"/>
      <c r="B147" s="144"/>
      <c r="C147" s="185"/>
      <c r="D147" s="186"/>
      <c r="E147" s="186"/>
      <c r="F147" s="186"/>
      <c r="G147" s="186"/>
      <c r="H147" s="186"/>
    </row>
    <row r="148" spans="1:8" s="145" customFormat="1">
      <c r="A148" s="184"/>
      <c r="B148" s="144"/>
      <c r="C148" s="185"/>
      <c r="D148" s="186"/>
      <c r="E148" s="186"/>
      <c r="F148" s="186"/>
      <c r="G148" s="186"/>
      <c r="H148" s="186"/>
    </row>
    <row r="149" spans="1:8" s="145" customFormat="1">
      <c r="A149" s="184"/>
      <c r="B149" s="144"/>
      <c r="C149" s="185"/>
      <c r="D149" s="186"/>
      <c r="E149" s="186"/>
      <c r="F149" s="186"/>
      <c r="G149" s="186"/>
      <c r="H149" s="186"/>
    </row>
    <row r="150" spans="1:8" s="145" customFormat="1">
      <c r="A150" s="184"/>
      <c r="B150" s="144"/>
      <c r="C150" s="185"/>
      <c r="D150" s="186"/>
      <c r="E150" s="186"/>
      <c r="F150" s="186"/>
      <c r="G150" s="186"/>
      <c r="H150" s="186"/>
    </row>
    <row r="151" spans="1:8" s="145" customFormat="1">
      <c r="A151" s="184"/>
      <c r="B151" s="144"/>
      <c r="C151" s="185"/>
      <c r="D151" s="186"/>
      <c r="E151" s="186"/>
      <c r="F151" s="186"/>
      <c r="G151" s="186"/>
      <c r="H151" s="186"/>
    </row>
    <row r="152" spans="1:8" s="145" customFormat="1">
      <c r="A152" s="184"/>
      <c r="B152" s="144"/>
      <c r="C152" s="185"/>
      <c r="D152" s="186"/>
      <c r="E152" s="186"/>
      <c r="F152" s="186"/>
      <c r="G152" s="186"/>
      <c r="H152" s="186"/>
    </row>
    <row r="153" spans="1:8" s="145" customFormat="1">
      <c r="A153" s="184"/>
      <c r="B153" s="144"/>
      <c r="C153" s="185"/>
      <c r="D153" s="186"/>
      <c r="E153" s="186"/>
      <c r="F153" s="186"/>
      <c r="G153" s="186"/>
      <c r="H153" s="186"/>
    </row>
    <row r="154" spans="1:8" s="145" customFormat="1">
      <c r="A154" s="184"/>
      <c r="B154" s="144"/>
      <c r="C154" s="185"/>
      <c r="D154" s="186"/>
      <c r="E154" s="186"/>
      <c r="F154" s="186"/>
      <c r="G154" s="186"/>
      <c r="H154" s="186"/>
    </row>
    <row r="155" spans="1:8" s="145" customFormat="1">
      <c r="A155" s="184"/>
      <c r="B155" s="144"/>
      <c r="C155" s="185"/>
      <c r="D155" s="186"/>
      <c r="E155" s="186"/>
      <c r="F155" s="186"/>
      <c r="G155" s="186"/>
      <c r="H155" s="186"/>
    </row>
    <row r="156" spans="1:8" s="145" customFormat="1">
      <c r="A156" s="184"/>
      <c r="B156" s="144"/>
      <c r="C156" s="185"/>
      <c r="D156" s="186"/>
      <c r="E156" s="186"/>
      <c r="F156" s="186"/>
      <c r="G156" s="186"/>
      <c r="H156" s="186"/>
    </row>
    <row r="157" spans="1:8" s="145" customFormat="1">
      <c r="A157" s="184"/>
      <c r="B157" s="144"/>
      <c r="C157" s="185"/>
      <c r="D157" s="186"/>
      <c r="E157" s="186"/>
      <c r="F157" s="186"/>
      <c r="G157" s="186"/>
      <c r="H157" s="186"/>
    </row>
    <row r="158" spans="1:8" s="145" customFormat="1">
      <c r="A158" s="184"/>
      <c r="B158" s="144"/>
      <c r="C158" s="185"/>
      <c r="D158" s="186"/>
      <c r="E158" s="186"/>
      <c r="F158" s="186"/>
      <c r="G158" s="186"/>
      <c r="H158" s="186"/>
    </row>
    <row r="159" spans="1:8" s="145" customFormat="1">
      <c r="A159" s="184"/>
      <c r="B159" s="144"/>
      <c r="C159" s="185"/>
      <c r="D159" s="186"/>
      <c r="E159" s="186"/>
      <c r="F159" s="186"/>
      <c r="G159" s="186"/>
      <c r="H159" s="186"/>
    </row>
    <row r="160" spans="1:8" s="145" customFormat="1">
      <c r="A160" s="184"/>
      <c r="B160" s="144"/>
      <c r="C160" s="185"/>
      <c r="D160" s="186"/>
      <c r="E160" s="186"/>
      <c r="F160" s="186"/>
      <c r="G160" s="186"/>
      <c r="H160" s="186"/>
    </row>
    <row r="161" spans="1:8" s="145" customFormat="1">
      <c r="A161" s="184"/>
      <c r="B161" s="144"/>
      <c r="C161" s="185"/>
      <c r="D161" s="186"/>
      <c r="E161" s="186"/>
      <c r="F161" s="186"/>
      <c r="G161" s="186"/>
      <c r="H161" s="186"/>
    </row>
    <row r="162" spans="1:8" s="145" customFormat="1">
      <c r="A162" s="184"/>
      <c r="B162" s="144"/>
      <c r="C162" s="185"/>
      <c r="D162" s="186"/>
      <c r="E162" s="186"/>
      <c r="F162" s="186"/>
      <c r="G162" s="186"/>
      <c r="H162" s="186"/>
    </row>
    <row r="163" spans="1:8" s="145" customFormat="1">
      <c r="A163" s="184"/>
      <c r="B163" s="144"/>
      <c r="C163" s="185"/>
      <c r="D163" s="186"/>
      <c r="E163" s="186"/>
      <c r="F163" s="186"/>
      <c r="G163" s="186"/>
      <c r="H163" s="186"/>
    </row>
    <row r="164" spans="1:8" s="145" customFormat="1">
      <c r="A164" s="184"/>
      <c r="B164" s="144"/>
      <c r="C164" s="185"/>
      <c r="D164" s="186"/>
      <c r="E164" s="186"/>
      <c r="F164" s="186"/>
      <c r="G164" s="186"/>
      <c r="H164" s="186"/>
    </row>
    <row r="165" spans="1:8" s="145" customFormat="1">
      <c r="A165" s="184"/>
      <c r="B165" s="144"/>
      <c r="C165" s="185"/>
      <c r="D165" s="186"/>
      <c r="E165" s="186"/>
      <c r="F165" s="186"/>
      <c r="G165" s="186"/>
      <c r="H165" s="186"/>
    </row>
    <row r="166" spans="1:8" s="145" customFormat="1">
      <c r="A166" s="184"/>
      <c r="B166" s="144"/>
      <c r="C166" s="185"/>
      <c r="D166" s="186"/>
      <c r="E166" s="186"/>
      <c r="F166" s="186"/>
      <c r="G166" s="186"/>
      <c r="H166" s="186"/>
    </row>
    <row r="167" spans="1:8" s="145" customFormat="1">
      <c r="A167" s="184"/>
      <c r="B167" s="144"/>
      <c r="C167" s="185"/>
      <c r="D167" s="186"/>
      <c r="E167" s="186"/>
      <c r="F167" s="186"/>
      <c r="G167" s="186"/>
      <c r="H167" s="186"/>
    </row>
    <row r="168" spans="1:8" s="145" customFormat="1">
      <c r="A168" s="184"/>
      <c r="B168" s="144"/>
      <c r="C168" s="185"/>
      <c r="D168" s="186"/>
      <c r="E168" s="186"/>
      <c r="F168" s="186"/>
      <c r="G168" s="186"/>
      <c r="H168" s="186"/>
    </row>
    <row r="169" spans="1:8" s="145" customFormat="1">
      <c r="A169" s="184"/>
      <c r="B169" s="144"/>
      <c r="C169" s="185"/>
      <c r="D169" s="186"/>
      <c r="E169" s="186"/>
      <c r="F169" s="186"/>
      <c r="G169" s="186"/>
      <c r="H169" s="186"/>
    </row>
    <row r="170" spans="1:8" s="145" customFormat="1">
      <c r="A170" s="184"/>
      <c r="B170" s="144"/>
      <c r="C170" s="185"/>
      <c r="D170" s="186"/>
      <c r="E170" s="186"/>
      <c r="F170" s="186"/>
      <c r="G170" s="186"/>
      <c r="H170" s="186"/>
    </row>
    <row r="171" spans="1:8" s="145" customFormat="1">
      <c r="A171" s="184"/>
      <c r="B171" s="144"/>
      <c r="C171" s="185"/>
      <c r="D171" s="186"/>
      <c r="E171" s="186"/>
      <c r="F171" s="186"/>
      <c r="G171" s="186"/>
      <c r="H171" s="186"/>
    </row>
    <row r="172" spans="1:8" s="145" customFormat="1">
      <c r="A172" s="184"/>
      <c r="B172" s="144"/>
      <c r="C172" s="185"/>
      <c r="D172" s="186"/>
      <c r="E172" s="186"/>
      <c r="F172" s="186"/>
      <c r="G172" s="186"/>
      <c r="H172" s="186"/>
    </row>
    <row r="173" spans="1:8" s="145" customFormat="1">
      <c r="A173" s="184"/>
      <c r="B173" s="144"/>
      <c r="C173" s="185"/>
      <c r="D173" s="186"/>
      <c r="E173" s="186"/>
      <c r="F173" s="186"/>
      <c r="G173" s="186"/>
      <c r="H173" s="186"/>
    </row>
    <row r="174" spans="1:8" s="145" customFormat="1">
      <c r="A174" s="184"/>
      <c r="B174" s="144"/>
      <c r="C174" s="185"/>
      <c r="D174" s="186"/>
      <c r="E174" s="186"/>
      <c r="F174" s="186"/>
      <c r="G174" s="186"/>
      <c r="H174" s="186"/>
    </row>
    <row r="175" spans="1:8" s="145" customFormat="1">
      <c r="A175" s="184"/>
      <c r="B175" s="144"/>
      <c r="C175" s="185"/>
      <c r="D175" s="186"/>
      <c r="E175" s="186"/>
      <c r="F175" s="186"/>
      <c r="G175" s="186"/>
      <c r="H175" s="186"/>
    </row>
    <row r="176" spans="1:8" s="145" customFormat="1">
      <c r="A176" s="184"/>
      <c r="B176" s="144"/>
      <c r="C176" s="185"/>
      <c r="D176" s="186"/>
      <c r="E176" s="186"/>
      <c r="F176" s="186"/>
      <c r="G176" s="186"/>
      <c r="H176" s="186"/>
    </row>
    <row r="177" spans="1:8" s="145" customFormat="1">
      <c r="A177" s="184"/>
      <c r="B177" s="144"/>
      <c r="C177" s="185"/>
      <c r="D177" s="186"/>
      <c r="E177" s="186"/>
      <c r="F177" s="186"/>
      <c r="G177" s="186"/>
      <c r="H177" s="186"/>
    </row>
    <row r="178" spans="1:8" s="145" customFormat="1">
      <c r="A178" s="184"/>
      <c r="B178" s="144"/>
      <c r="C178" s="185"/>
      <c r="D178" s="186"/>
      <c r="E178" s="186"/>
      <c r="F178" s="186"/>
      <c r="G178" s="186"/>
      <c r="H178" s="186"/>
    </row>
    <row r="179" spans="1:8" s="145" customFormat="1">
      <c r="A179" s="184"/>
      <c r="B179" s="144"/>
      <c r="C179" s="185"/>
      <c r="D179" s="186"/>
      <c r="E179" s="186"/>
      <c r="F179" s="186"/>
      <c r="G179" s="186"/>
      <c r="H179" s="186"/>
    </row>
    <row r="180" spans="1:8" s="145" customFormat="1">
      <c r="A180" s="184"/>
      <c r="B180" s="144"/>
      <c r="C180" s="185"/>
      <c r="D180" s="186"/>
      <c r="E180" s="186"/>
      <c r="F180" s="186"/>
      <c r="G180" s="186"/>
      <c r="H180" s="186"/>
    </row>
    <row r="181" spans="1:8" s="145" customFormat="1">
      <c r="A181" s="184"/>
      <c r="B181" s="144"/>
      <c r="C181" s="185"/>
      <c r="D181" s="186"/>
      <c r="E181" s="186"/>
      <c r="F181" s="186"/>
      <c r="G181" s="186"/>
      <c r="H181" s="186"/>
    </row>
    <row r="182" spans="1:8" s="145" customFormat="1">
      <c r="A182" s="184"/>
      <c r="B182" s="144"/>
      <c r="C182" s="185"/>
      <c r="D182" s="186"/>
      <c r="E182" s="186"/>
      <c r="F182" s="186"/>
      <c r="G182" s="186"/>
      <c r="H182" s="186"/>
    </row>
    <row r="183" spans="1:8" s="145" customFormat="1">
      <c r="A183" s="184"/>
      <c r="B183" s="144"/>
      <c r="C183" s="185"/>
      <c r="D183" s="186"/>
      <c r="E183" s="186"/>
      <c r="F183" s="186"/>
      <c r="G183" s="186"/>
      <c r="H183" s="186"/>
    </row>
    <row r="184" spans="1:8" s="145" customFormat="1">
      <c r="A184" s="184"/>
      <c r="B184" s="144"/>
      <c r="C184" s="185"/>
      <c r="D184" s="186"/>
      <c r="E184" s="186"/>
      <c r="F184" s="186"/>
      <c r="G184" s="186"/>
      <c r="H184" s="186"/>
    </row>
    <row r="185" spans="1:8" s="145" customFormat="1">
      <c r="A185" s="184"/>
      <c r="B185" s="144"/>
      <c r="C185" s="185"/>
      <c r="D185" s="186"/>
      <c r="E185" s="186"/>
      <c r="F185" s="186"/>
      <c r="G185" s="186"/>
      <c r="H185" s="186"/>
    </row>
    <row r="186" spans="1:8" s="145" customFormat="1">
      <c r="A186" s="184"/>
      <c r="B186" s="144"/>
      <c r="C186" s="185"/>
      <c r="D186" s="186"/>
      <c r="E186" s="186"/>
      <c r="F186" s="186"/>
      <c r="G186" s="186"/>
      <c r="H186" s="186"/>
    </row>
    <row r="187" spans="1:8" s="145" customFormat="1">
      <c r="A187" s="184"/>
      <c r="B187" s="144"/>
      <c r="C187" s="185"/>
      <c r="D187" s="186"/>
      <c r="E187" s="186"/>
      <c r="F187" s="186"/>
      <c r="G187" s="186"/>
      <c r="H187" s="186"/>
    </row>
    <row r="188" spans="1:8" s="145" customFormat="1">
      <c r="A188" s="184"/>
      <c r="B188" s="144"/>
      <c r="C188" s="185"/>
      <c r="D188" s="186"/>
      <c r="E188" s="186"/>
      <c r="F188" s="186"/>
      <c r="G188" s="186"/>
      <c r="H188" s="186"/>
    </row>
    <row r="189" spans="1:8" s="145" customFormat="1">
      <c r="A189" s="184"/>
      <c r="B189" s="144"/>
      <c r="C189" s="185"/>
      <c r="D189" s="186"/>
      <c r="E189" s="186"/>
      <c r="F189" s="186"/>
      <c r="G189" s="186"/>
      <c r="H189" s="186"/>
    </row>
    <row r="190" spans="1:8" s="145" customFormat="1">
      <c r="A190" s="184"/>
      <c r="B190" s="144"/>
      <c r="C190" s="185"/>
      <c r="D190" s="186"/>
      <c r="E190" s="186"/>
      <c r="F190" s="186"/>
      <c r="G190" s="186"/>
      <c r="H190" s="186"/>
    </row>
    <row r="191" spans="1:8" s="145" customFormat="1">
      <c r="A191" s="184"/>
      <c r="B191" s="144"/>
      <c r="C191" s="185"/>
      <c r="D191" s="186"/>
      <c r="E191" s="186"/>
      <c r="F191" s="186"/>
      <c r="G191" s="186"/>
      <c r="H191" s="186"/>
    </row>
    <row r="192" spans="1:8" s="145" customFormat="1">
      <c r="A192" s="184"/>
      <c r="B192" s="144"/>
      <c r="C192" s="185"/>
      <c r="D192" s="186"/>
      <c r="E192" s="186"/>
      <c r="F192" s="186"/>
      <c r="G192" s="186"/>
      <c r="H192" s="186"/>
    </row>
    <row r="193" spans="1:8" s="145" customFormat="1">
      <c r="A193" s="184"/>
      <c r="B193" s="144"/>
      <c r="C193" s="185"/>
      <c r="D193" s="186"/>
      <c r="E193" s="186"/>
      <c r="F193" s="186"/>
      <c r="G193" s="186"/>
      <c r="H193" s="186"/>
    </row>
    <row r="194" spans="1:8" s="145" customFormat="1">
      <c r="A194" s="184"/>
      <c r="B194" s="144"/>
      <c r="C194" s="185"/>
      <c r="D194" s="186"/>
      <c r="E194" s="186"/>
      <c r="F194" s="186"/>
      <c r="G194" s="186"/>
      <c r="H194" s="186"/>
    </row>
    <row r="195" spans="1:8" s="145" customFormat="1">
      <c r="A195" s="184"/>
      <c r="B195" s="144"/>
      <c r="C195" s="185"/>
      <c r="D195" s="186"/>
      <c r="E195" s="186"/>
      <c r="F195" s="186"/>
      <c r="G195" s="186"/>
      <c r="H195" s="186"/>
    </row>
    <row r="196" spans="1:8" s="145" customFormat="1">
      <c r="A196" s="184"/>
      <c r="B196" s="144"/>
      <c r="C196" s="185"/>
      <c r="D196" s="186"/>
      <c r="E196" s="186"/>
      <c r="F196" s="186"/>
      <c r="G196" s="186"/>
      <c r="H196" s="186"/>
    </row>
    <row r="197" spans="1:8" s="145" customFormat="1">
      <c r="A197" s="184"/>
      <c r="B197" s="144"/>
      <c r="C197" s="185"/>
      <c r="D197" s="186"/>
      <c r="E197" s="186"/>
      <c r="F197" s="186"/>
      <c r="G197" s="186"/>
      <c r="H197" s="186"/>
    </row>
    <row r="198" spans="1:8" s="145" customFormat="1">
      <c r="A198" s="184"/>
      <c r="B198" s="144"/>
      <c r="C198" s="185"/>
      <c r="D198" s="186"/>
      <c r="E198" s="186"/>
      <c r="F198" s="186"/>
      <c r="G198" s="186"/>
      <c r="H198" s="186"/>
    </row>
    <row r="199" spans="1:8" s="145" customFormat="1">
      <c r="A199" s="184"/>
      <c r="B199" s="144"/>
      <c r="C199" s="185"/>
      <c r="D199" s="186"/>
      <c r="E199" s="186"/>
      <c r="F199" s="186"/>
      <c r="G199" s="186"/>
      <c r="H199" s="186"/>
    </row>
    <row r="200" spans="1:8" s="145" customFormat="1">
      <c r="A200" s="184"/>
      <c r="B200" s="144"/>
      <c r="C200" s="185"/>
      <c r="D200" s="186"/>
      <c r="E200" s="186"/>
      <c r="F200" s="186"/>
      <c r="G200" s="186"/>
      <c r="H200" s="186"/>
    </row>
    <row r="201" spans="1:8" s="145" customFormat="1">
      <c r="A201" s="184"/>
      <c r="B201" s="144"/>
      <c r="C201" s="185"/>
      <c r="D201" s="186"/>
      <c r="E201" s="186"/>
      <c r="F201" s="186"/>
      <c r="G201" s="186"/>
      <c r="H201" s="186"/>
    </row>
    <row r="202" spans="1:8" s="145" customFormat="1">
      <c r="A202" s="184"/>
      <c r="B202" s="144"/>
      <c r="C202" s="185"/>
      <c r="D202" s="186"/>
      <c r="E202" s="186"/>
      <c r="F202" s="186"/>
      <c r="G202" s="186"/>
      <c r="H202" s="186"/>
    </row>
    <row r="203" spans="1:8" s="145" customFormat="1">
      <c r="A203" s="184"/>
      <c r="B203" s="144"/>
      <c r="C203" s="185"/>
      <c r="D203" s="186"/>
      <c r="E203" s="186"/>
      <c r="F203" s="186"/>
      <c r="G203" s="186"/>
      <c r="H203" s="186"/>
    </row>
    <row r="204" spans="1:8" s="145" customFormat="1">
      <c r="A204" s="184"/>
      <c r="B204" s="144"/>
      <c r="C204" s="185"/>
      <c r="D204" s="186"/>
      <c r="E204" s="186"/>
      <c r="F204" s="186"/>
      <c r="G204" s="186"/>
      <c r="H204" s="186"/>
    </row>
    <row r="205" spans="1:8" s="145" customFormat="1">
      <c r="A205" s="184"/>
      <c r="B205" s="144"/>
      <c r="C205" s="185"/>
      <c r="D205" s="186"/>
      <c r="E205" s="186"/>
      <c r="F205" s="186"/>
      <c r="G205" s="186"/>
      <c r="H205" s="186"/>
    </row>
    <row r="206" spans="1:8" s="145" customFormat="1">
      <c r="A206" s="184"/>
      <c r="B206" s="144"/>
      <c r="C206" s="185"/>
      <c r="D206" s="186"/>
      <c r="E206" s="186"/>
      <c r="F206" s="186"/>
      <c r="G206" s="186"/>
      <c r="H206" s="186"/>
    </row>
    <row r="207" spans="1:8" s="145" customFormat="1">
      <c r="A207" s="184"/>
      <c r="B207" s="144"/>
      <c r="C207" s="185"/>
      <c r="D207" s="186"/>
      <c r="E207" s="186"/>
      <c r="F207" s="186"/>
      <c r="G207" s="186"/>
      <c r="H207" s="186"/>
    </row>
    <row r="208" spans="1:8" s="145" customFormat="1">
      <c r="A208" s="184"/>
      <c r="B208" s="144"/>
      <c r="C208" s="185"/>
      <c r="D208" s="186"/>
      <c r="E208" s="186"/>
      <c r="F208" s="186"/>
      <c r="G208" s="186"/>
      <c r="H208" s="186"/>
    </row>
    <row r="209" spans="1:8" s="145" customFormat="1">
      <c r="A209" s="184"/>
      <c r="B209" s="144"/>
      <c r="C209" s="185"/>
      <c r="D209" s="186"/>
      <c r="E209" s="186"/>
      <c r="F209" s="186"/>
      <c r="G209" s="186"/>
      <c r="H209" s="186"/>
    </row>
    <row r="210" spans="1:8" s="145" customFormat="1">
      <c r="A210" s="184"/>
      <c r="B210" s="144"/>
      <c r="C210" s="185"/>
      <c r="D210" s="186"/>
      <c r="E210" s="186"/>
      <c r="F210" s="186"/>
      <c r="G210" s="186"/>
      <c r="H210" s="186"/>
    </row>
    <row r="211" spans="1:8" s="145" customFormat="1">
      <c r="A211" s="184"/>
      <c r="B211" s="144"/>
      <c r="C211" s="185"/>
      <c r="D211" s="186"/>
      <c r="E211" s="186"/>
      <c r="F211" s="186"/>
      <c r="G211" s="186"/>
      <c r="H211" s="186"/>
    </row>
    <row r="212" spans="1:8" s="145" customFormat="1">
      <c r="A212" s="184"/>
      <c r="B212" s="144"/>
      <c r="C212" s="185"/>
      <c r="D212" s="186"/>
      <c r="E212" s="186"/>
      <c r="F212" s="186"/>
      <c r="G212" s="186"/>
      <c r="H212" s="186"/>
    </row>
    <row r="213" spans="1:8" s="145" customFormat="1">
      <c r="A213" s="184"/>
      <c r="B213" s="144"/>
      <c r="C213" s="185"/>
      <c r="D213" s="186"/>
      <c r="E213" s="186"/>
      <c r="F213" s="186"/>
      <c r="G213" s="186"/>
      <c r="H213" s="186"/>
    </row>
    <row r="214" spans="1:8" s="145" customFormat="1">
      <c r="A214" s="184"/>
      <c r="B214" s="144"/>
      <c r="C214" s="185"/>
      <c r="D214" s="186"/>
      <c r="E214" s="186"/>
      <c r="F214" s="186"/>
      <c r="G214" s="186"/>
      <c r="H214" s="186"/>
    </row>
    <row r="215" spans="1:8" s="145" customFormat="1">
      <c r="A215" s="184"/>
      <c r="B215" s="144"/>
      <c r="C215" s="185"/>
      <c r="D215" s="186"/>
      <c r="E215" s="186"/>
      <c r="F215" s="186"/>
      <c r="G215" s="186"/>
      <c r="H215" s="186"/>
    </row>
    <row r="216" spans="1:8" s="145" customFormat="1">
      <c r="A216" s="184"/>
      <c r="B216" s="144"/>
      <c r="C216" s="185"/>
      <c r="D216" s="186"/>
      <c r="E216" s="186"/>
      <c r="F216" s="186"/>
      <c r="G216" s="186"/>
      <c r="H216" s="186"/>
    </row>
    <row r="217" spans="1:8" s="145" customFormat="1">
      <c r="A217" s="184"/>
      <c r="B217" s="144"/>
      <c r="C217" s="185"/>
      <c r="D217" s="186"/>
      <c r="E217" s="186"/>
      <c r="F217" s="186"/>
      <c r="G217" s="186"/>
      <c r="H217" s="186"/>
    </row>
    <row r="218" spans="1:8" s="145" customFormat="1">
      <c r="A218" s="184"/>
      <c r="B218" s="144"/>
      <c r="C218" s="185"/>
      <c r="D218" s="186"/>
      <c r="E218" s="186"/>
      <c r="F218" s="186"/>
      <c r="G218" s="186"/>
      <c r="H218" s="186"/>
    </row>
    <row r="219" spans="1:8" s="145" customFormat="1">
      <c r="A219" s="184"/>
      <c r="B219" s="144"/>
      <c r="C219" s="185"/>
      <c r="D219" s="186"/>
      <c r="E219" s="186"/>
      <c r="F219" s="186"/>
      <c r="G219" s="186"/>
      <c r="H219" s="186"/>
    </row>
    <row r="220" spans="1:8" s="145" customFormat="1">
      <c r="A220" s="184"/>
      <c r="B220" s="144"/>
      <c r="C220" s="185"/>
      <c r="D220" s="186"/>
      <c r="E220" s="186"/>
      <c r="F220" s="186"/>
      <c r="G220" s="186"/>
      <c r="H220" s="186"/>
    </row>
    <row r="221" spans="1:8" s="145" customFormat="1">
      <c r="A221" s="184"/>
      <c r="B221" s="144"/>
      <c r="C221" s="185"/>
      <c r="D221" s="186"/>
      <c r="E221" s="186"/>
      <c r="F221" s="186"/>
      <c r="G221" s="186"/>
      <c r="H221" s="186"/>
    </row>
    <row r="222" spans="1:8" s="145" customFormat="1">
      <c r="A222" s="184"/>
      <c r="B222" s="144"/>
      <c r="C222" s="185"/>
      <c r="D222" s="186"/>
      <c r="E222" s="186"/>
      <c r="F222" s="186"/>
      <c r="G222" s="186"/>
      <c r="H222" s="186"/>
    </row>
    <row r="223" spans="1:8" s="145" customFormat="1">
      <c r="A223" s="184"/>
      <c r="B223" s="144"/>
      <c r="C223" s="185"/>
      <c r="D223" s="186"/>
      <c r="E223" s="186"/>
      <c r="F223" s="186"/>
      <c r="G223" s="186"/>
      <c r="H223" s="186"/>
    </row>
    <row r="224" spans="1:8" s="145" customFormat="1">
      <c r="A224" s="184"/>
      <c r="B224" s="144"/>
      <c r="C224" s="185"/>
      <c r="D224" s="186"/>
      <c r="E224" s="186"/>
      <c r="F224" s="186"/>
      <c r="G224" s="186"/>
      <c r="H224" s="186"/>
    </row>
    <row r="225" spans="1:8" s="145" customFormat="1">
      <c r="A225" s="184"/>
      <c r="B225" s="144"/>
      <c r="C225" s="185"/>
      <c r="D225" s="186"/>
      <c r="E225" s="186"/>
      <c r="F225" s="186"/>
      <c r="G225" s="186"/>
      <c r="H225" s="186"/>
    </row>
    <row r="226" spans="1:8" s="145" customFormat="1">
      <c r="A226" s="184"/>
      <c r="B226" s="144"/>
      <c r="C226" s="185"/>
      <c r="D226" s="186"/>
      <c r="E226" s="186"/>
      <c r="F226" s="186"/>
      <c r="G226" s="186"/>
      <c r="H226" s="186"/>
    </row>
    <row r="227" spans="1:8" s="145" customFormat="1">
      <c r="A227" s="184"/>
      <c r="B227" s="144"/>
      <c r="C227" s="185"/>
      <c r="D227" s="186"/>
      <c r="E227" s="186"/>
      <c r="F227" s="186"/>
      <c r="G227" s="186"/>
      <c r="H227" s="186"/>
    </row>
    <row r="228" spans="1:8" s="145" customFormat="1">
      <c r="A228" s="184"/>
      <c r="B228" s="144"/>
      <c r="C228" s="185"/>
      <c r="D228" s="186"/>
      <c r="E228" s="186"/>
      <c r="F228" s="186"/>
      <c r="G228" s="186"/>
      <c r="H228" s="186"/>
    </row>
    <row r="229" spans="1:8" s="145" customFormat="1">
      <c r="A229" s="184"/>
      <c r="B229" s="144"/>
      <c r="C229" s="185"/>
      <c r="D229" s="186"/>
      <c r="E229" s="186"/>
      <c r="F229" s="186"/>
      <c r="G229" s="186"/>
      <c r="H229" s="186"/>
    </row>
    <row r="230" spans="1:8" s="145" customFormat="1">
      <c r="A230" s="184"/>
      <c r="B230" s="144"/>
      <c r="C230" s="185"/>
      <c r="D230" s="186"/>
      <c r="E230" s="186"/>
      <c r="F230" s="186"/>
      <c r="G230" s="186"/>
      <c r="H230" s="186"/>
    </row>
    <row r="231" spans="1:8" s="145" customFormat="1">
      <c r="A231" s="184"/>
      <c r="B231" s="144"/>
      <c r="C231" s="185"/>
      <c r="D231" s="186"/>
      <c r="E231" s="186"/>
      <c r="F231" s="186"/>
      <c r="G231" s="186"/>
      <c r="H231" s="186"/>
    </row>
    <row r="232" spans="1:8" s="145" customFormat="1">
      <c r="A232" s="184"/>
      <c r="B232" s="144"/>
      <c r="C232" s="185"/>
      <c r="D232" s="186"/>
      <c r="E232" s="186"/>
      <c r="F232" s="186"/>
      <c r="G232" s="186"/>
      <c r="H232" s="186"/>
    </row>
    <row r="233" spans="1:8" s="145" customFormat="1">
      <c r="A233" s="184"/>
      <c r="B233" s="144"/>
      <c r="C233" s="185"/>
      <c r="D233" s="186"/>
      <c r="E233" s="186"/>
      <c r="F233" s="186"/>
      <c r="G233" s="186"/>
      <c r="H233" s="186"/>
    </row>
    <row r="234" spans="1:8" s="145" customFormat="1">
      <c r="A234" s="184"/>
      <c r="B234" s="144"/>
      <c r="C234" s="185"/>
      <c r="D234" s="186"/>
      <c r="E234" s="186"/>
      <c r="F234" s="186"/>
      <c r="G234" s="186"/>
      <c r="H234" s="186"/>
    </row>
    <row r="235" spans="1:8" s="145" customFormat="1">
      <c r="A235" s="184"/>
      <c r="B235" s="144"/>
      <c r="C235" s="185"/>
      <c r="D235" s="186"/>
      <c r="E235" s="186"/>
      <c r="F235" s="186"/>
      <c r="G235" s="186"/>
      <c r="H235" s="186"/>
    </row>
    <row r="236" spans="1:8" s="145" customFormat="1">
      <c r="A236" s="184"/>
      <c r="B236" s="144"/>
      <c r="C236" s="185"/>
      <c r="D236" s="186"/>
      <c r="E236" s="186"/>
      <c r="F236" s="186"/>
      <c r="G236" s="186"/>
      <c r="H236" s="186"/>
    </row>
    <row r="237" spans="1:8" s="145" customFormat="1">
      <c r="A237" s="184"/>
      <c r="B237" s="144"/>
      <c r="C237" s="185"/>
      <c r="D237" s="186"/>
      <c r="E237" s="186"/>
      <c r="F237" s="186"/>
      <c r="G237" s="186"/>
      <c r="H237" s="186"/>
    </row>
    <row r="238" spans="1:8" s="145" customFormat="1">
      <c r="A238" s="184"/>
      <c r="B238" s="144"/>
      <c r="C238" s="185"/>
      <c r="D238" s="186"/>
      <c r="E238" s="186"/>
      <c r="F238" s="186"/>
      <c r="G238" s="186"/>
      <c r="H238" s="186"/>
    </row>
    <row r="239" spans="1:8" s="145" customFormat="1">
      <c r="A239" s="184"/>
      <c r="B239" s="144"/>
      <c r="C239" s="185"/>
      <c r="D239" s="186"/>
      <c r="E239" s="186"/>
      <c r="F239" s="186"/>
      <c r="G239" s="186"/>
      <c r="H239" s="186"/>
    </row>
    <row r="240" spans="1:8" s="145" customFormat="1">
      <c r="A240" s="184"/>
      <c r="B240" s="144"/>
      <c r="C240" s="185"/>
      <c r="D240" s="186"/>
      <c r="E240" s="186"/>
      <c r="F240" s="186"/>
      <c r="G240" s="186"/>
      <c r="H240" s="186"/>
    </row>
    <row r="241" spans="1:8" s="145" customFormat="1">
      <c r="A241" s="184"/>
      <c r="B241" s="144"/>
      <c r="C241" s="185"/>
      <c r="D241" s="186"/>
      <c r="E241" s="186"/>
      <c r="F241" s="186"/>
      <c r="G241" s="186"/>
      <c r="H241" s="186"/>
    </row>
    <row r="242" spans="1:8" s="145" customFormat="1">
      <c r="A242" s="184"/>
      <c r="B242" s="144"/>
      <c r="C242" s="185"/>
      <c r="D242" s="186"/>
      <c r="E242" s="186"/>
      <c r="F242" s="186"/>
      <c r="G242" s="186"/>
      <c r="H242" s="186"/>
    </row>
    <row r="243" spans="1:8" s="145" customFormat="1">
      <c r="A243" s="184"/>
      <c r="B243" s="144"/>
      <c r="C243" s="185"/>
      <c r="D243" s="186"/>
      <c r="E243" s="186"/>
      <c r="F243" s="186"/>
      <c r="G243" s="186"/>
      <c r="H243" s="186"/>
    </row>
    <row r="244" spans="1:8" s="145" customFormat="1">
      <c r="A244" s="184"/>
      <c r="B244" s="144"/>
      <c r="C244" s="185"/>
      <c r="D244" s="186"/>
      <c r="E244" s="186"/>
      <c r="F244" s="186"/>
      <c r="G244" s="186"/>
      <c r="H244" s="186"/>
    </row>
    <row r="245" spans="1:8" s="145" customFormat="1">
      <c r="A245" s="184"/>
      <c r="B245" s="144"/>
      <c r="C245" s="185"/>
      <c r="D245" s="186"/>
      <c r="E245" s="186"/>
      <c r="F245" s="186"/>
      <c r="G245" s="186"/>
      <c r="H245" s="186"/>
    </row>
    <row r="246" spans="1:8" s="145" customFormat="1">
      <c r="A246" s="184"/>
      <c r="B246" s="144"/>
      <c r="C246" s="185"/>
      <c r="D246" s="186"/>
      <c r="E246" s="186"/>
      <c r="F246" s="186"/>
      <c r="G246" s="186"/>
      <c r="H246" s="186"/>
    </row>
    <row r="247" spans="1:8" s="145" customFormat="1">
      <c r="A247" s="184"/>
      <c r="B247" s="144"/>
      <c r="C247" s="185"/>
      <c r="D247" s="186"/>
      <c r="E247" s="186"/>
      <c r="F247" s="186"/>
      <c r="G247" s="186"/>
      <c r="H247" s="186"/>
    </row>
    <row r="248" spans="1:8" s="145" customFormat="1">
      <c r="A248" s="184"/>
      <c r="B248" s="144"/>
      <c r="C248" s="185"/>
      <c r="D248" s="186"/>
      <c r="E248" s="186"/>
      <c r="F248" s="186"/>
      <c r="G248" s="186"/>
      <c r="H248" s="186"/>
    </row>
    <row r="249" spans="1:8" s="145" customFormat="1">
      <c r="A249" s="184"/>
      <c r="B249" s="144"/>
      <c r="C249" s="185"/>
      <c r="D249" s="186"/>
      <c r="E249" s="186"/>
      <c r="F249" s="186"/>
      <c r="G249" s="186"/>
      <c r="H249" s="186"/>
    </row>
    <row r="250" spans="1:8" s="145" customFormat="1">
      <c r="A250" s="184"/>
      <c r="B250" s="144"/>
      <c r="C250" s="185"/>
      <c r="D250" s="186"/>
      <c r="E250" s="186"/>
      <c r="F250" s="186"/>
      <c r="G250" s="186"/>
      <c r="H250" s="186"/>
    </row>
    <row r="251" spans="1:8" s="145" customFormat="1">
      <c r="A251" s="184"/>
      <c r="B251" s="144"/>
      <c r="C251" s="185"/>
      <c r="D251" s="186"/>
      <c r="E251" s="186"/>
      <c r="F251" s="186"/>
      <c r="G251" s="186"/>
      <c r="H251" s="186"/>
    </row>
    <row r="252" spans="1:8" s="145" customFormat="1">
      <c r="A252" s="184"/>
      <c r="B252" s="144"/>
      <c r="C252" s="185"/>
      <c r="D252" s="186"/>
      <c r="E252" s="186"/>
      <c r="F252" s="186"/>
      <c r="G252" s="186"/>
      <c r="H252" s="186"/>
    </row>
    <row r="253" spans="1:8" s="145" customFormat="1">
      <c r="A253" s="184"/>
      <c r="B253" s="144"/>
      <c r="C253" s="185"/>
      <c r="D253" s="186"/>
      <c r="E253" s="186"/>
      <c r="F253" s="186"/>
      <c r="G253" s="186"/>
      <c r="H253" s="186"/>
    </row>
    <row r="254" spans="1:8" s="145" customFormat="1">
      <c r="A254" s="184"/>
      <c r="B254" s="144"/>
      <c r="C254" s="185"/>
      <c r="D254" s="186"/>
      <c r="E254" s="186"/>
      <c r="F254" s="186"/>
      <c r="G254" s="186"/>
      <c r="H254" s="186"/>
    </row>
    <row r="255" spans="1:8" s="145" customFormat="1">
      <c r="A255" s="184"/>
      <c r="B255" s="144"/>
      <c r="C255" s="185"/>
      <c r="D255" s="186"/>
      <c r="E255" s="186"/>
      <c r="F255" s="186"/>
      <c r="G255" s="186"/>
      <c r="H255" s="186"/>
    </row>
    <row r="256" spans="1:8" s="145" customFormat="1">
      <c r="A256" s="184"/>
      <c r="B256" s="144"/>
      <c r="C256" s="185"/>
      <c r="D256" s="186"/>
      <c r="E256" s="186"/>
      <c r="F256" s="186"/>
      <c r="G256" s="186"/>
      <c r="H256" s="186"/>
    </row>
    <row r="257" spans="1:8" s="145" customFormat="1">
      <c r="A257" s="184"/>
      <c r="B257" s="144"/>
      <c r="C257" s="185"/>
      <c r="D257" s="186"/>
      <c r="E257" s="186"/>
      <c r="F257" s="186"/>
      <c r="G257" s="186"/>
      <c r="H257" s="186"/>
    </row>
    <row r="258" spans="1:8" s="145" customFormat="1">
      <c r="A258" s="184"/>
      <c r="B258" s="144"/>
      <c r="C258" s="185"/>
      <c r="D258" s="186"/>
      <c r="E258" s="186"/>
      <c r="F258" s="186"/>
      <c r="G258" s="186"/>
      <c r="H258" s="186"/>
    </row>
    <row r="259" spans="1:8" s="145" customFormat="1">
      <c r="A259" s="184"/>
      <c r="B259" s="144"/>
      <c r="C259" s="185"/>
      <c r="D259" s="186"/>
      <c r="E259" s="186"/>
      <c r="F259" s="186"/>
      <c r="G259" s="186"/>
      <c r="H259" s="186"/>
    </row>
    <row r="260" spans="1:8" s="145" customFormat="1">
      <c r="A260" s="184"/>
      <c r="B260" s="144"/>
      <c r="C260" s="185"/>
      <c r="D260" s="186"/>
      <c r="E260" s="186"/>
      <c r="F260" s="186"/>
      <c r="G260" s="186"/>
      <c r="H260" s="186"/>
    </row>
    <row r="261" spans="1:8" s="145" customFormat="1">
      <c r="A261" s="184"/>
      <c r="B261" s="144"/>
      <c r="C261" s="185"/>
      <c r="D261" s="186"/>
      <c r="E261" s="186"/>
      <c r="F261" s="186"/>
      <c r="G261" s="186"/>
      <c r="H261" s="186"/>
    </row>
    <row r="262" spans="1:8" s="145" customFormat="1">
      <c r="A262" s="184"/>
      <c r="B262" s="144"/>
      <c r="C262" s="185"/>
      <c r="D262" s="186"/>
      <c r="E262" s="186"/>
      <c r="F262" s="186"/>
      <c r="G262" s="186"/>
      <c r="H262" s="186"/>
    </row>
    <row r="263" spans="1:8" s="145" customFormat="1">
      <c r="A263" s="184"/>
      <c r="B263" s="144"/>
      <c r="C263" s="185"/>
      <c r="D263" s="186"/>
      <c r="E263" s="186"/>
      <c r="F263" s="186"/>
      <c r="G263" s="186"/>
      <c r="H263" s="186"/>
    </row>
    <row r="264" spans="1:8" s="145" customFormat="1">
      <c r="A264" s="184"/>
      <c r="B264" s="144"/>
      <c r="C264" s="185"/>
      <c r="D264" s="186"/>
      <c r="E264" s="186"/>
      <c r="F264" s="186"/>
      <c r="G264" s="186"/>
      <c r="H264" s="186"/>
    </row>
    <row r="265" spans="1:8" s="145" customFormat="1">
      <c r="A265" s="184"/>
      <c r="B265" s="144"/>
      <c r="C265" s="185"/>
      <c r="D265" s="186"/>
      <c r="E265" s="186"/>
      <c r="F265" s="186"/>
      <c r="G265" s="186"/>
      <c r="H265" s="186"/>
    </row>
    <row r="266" spans="1:8" s="145" customFormat="1">
      <c r="A266" s="184"/>
      <c r="B266" s="144"/>
      <c r="C266" s="185"/>
      <c r="D266" s="186"/>
      <c r="E266" s="186"/>
      <c r="F266" s="186"/>
      <c r="G266" s="186"/>
      <c r="H266" s="186"/>
    </row>
    <row r="267" spans="1:8" s="145" customFormat="1">
      <c r="A267" s="184"/>
      <c r="B267" s="144"/>
      <c r="C267" s="185"/>
      <c r="D267" s="186"/>
      <c r="E267" s="186"/>
      <c r="F267" s="186"/>
      <c r="G267" s="186"/>
      <c r="H267" s="186"/>
    </row>
    <row r="268" spans="1:8" s="145" customFormat="1">
      <c r="A268" s="184"/>
      <c r="B268" s="144"/>
      <c r="C268" s="185"/>
      <c r="D268" s="186"/>
      <c r="E268" s="186"/>
      <c r="F268" s="186"/>
      <c r="G268" s="186"/>
      <c r="H268" s="186"/>
    </row>
    <row r="269" spans="1:8" s="145" customFormat="1">
      <c r="A269" s="184"/>
      <c r="B269" s="144"/>
      <c r="C269" s="185"/>
      <c r="D269" s="186"/>
      <c r="E269" s="186"/>
      <c r="F269" s="186"/>
      <c r="G269" s="186"/>
      <c r="H269" s="186"/>
    </row>
    <row r="270" spans="1:8" s="145" customFormat="1">
      <c r="A270" s="184"/>
      <c r="B270" s="144"/>
      <c r="C270" s="185"/>
      <c r="D270" s="186"/>
      <c r="E270" s="186"/>
      <c r="F270" s="186"/>
      <c r="G270" s="186"/>
      <c r="H270" s="186"/>
    </row>
    <row r="271" spans="1:8" s="145" customFormat="1">
      <c r="A271" s="184"/>
      <c r="B271" s="144"/>
      <c r="C271" s="185"/>
      <c r="D271" s="186"/>
      <c r="E271" s="186"/>
      <c r="F271" s="186"/>
      <c r="G271" s="186"/>
      <c r="H271" s="186"/>
    </row>
    <row r="272" spans="1:8" s="145" customFormat="1">
      <c r="A272" s="184"/>
      <c r="B272" s="144"/>
      <c r="C272" s="185"/>
      <c r="D272" s="186"/>
      <c r="E272" s="186"/>
      <c r="F272" s="186"/>
      <c r="G272" s="186"/>
      <c r="H272" s="186"/>
    </row>
    <row r="273" spans="1:8" s="145" customFormat="1">
      <c r="A273" s="184"/>
      <c r="B273" s="144"/>
      <c r="C273" s="185"/>
      <c r="D273" s="186"/>
      <c r="E273" s="186"/>
      <c r="F273" s="186"/>
      <c r="G273" s="186"/>
      <c r="H273" s="186"/>
    </row>
    <row r="274" spans="1:8" s="145" customFormat="1">
      <c r="A274" s="184"/>
      <c r="B274" s="144"/>
      <c r="C274" s="185"/>
      <c r="D274" s="186"/>
      <c r="E274" s="186"/>
      <c r="F274" s="186"/>
      <c r="G274" s="186"/>
      <c r="H274" s="186"/>
    </row>
    <row r="275" spans="1:8" s="145" customFormat="1">
      <c r="A275" s="184"/>
      <c r="B275" s="144"/>
      <c r="C275" s="185"/>
      <c r="D275" s="186"/>
      <c r="E275" s="186"/>
      <c r="F275" s="186"/>
      <c r="G275" s="186"/>
      <c r="H275" s="186"/>
    </row>
    <row r="276" spans="1:8" s="145" customFormat="1">
      <c r="A276" s="184"/>
      <c r="B276" s="144"/>
      <c r="C276" s="185"/>
      <c r="D276" s="186"/>
      <c r="E276" s="186"/>
      <c r="F276" s="186"/>
      <c r="G276" s="186"/>
      <c r="H276" s="186"/>
    </row>
    <row r="277" spans="1:8" s="145" customFormat="1">
      <c r="A277" s="184"/>
      <c r="B277" s="144"/>
      <c r="C277" s="185"/>
      <c r="D277" s="186"/>
      <c r="E277" s="186"/>
      <c r="F277" s="186"/>
      <c r="G277" s="186"/>
      <c r="H277" s="186"/>
    </row>
    <row r="278" spans="1:8" s="145" customFormat="1">
      <c r="A278" s="184"/>
      <c r="B278" s="144"/>
      <c r="C278" s="185"/>
      <c r="D278" s="186"/>
      <c r="E278" s="186"/>
      <c r="F278" s="186"/>
      <c r="G278" s="186"/>
      <c r="H278" s="186"/>
    </row>
    <row r="279" spans="1:8" s="145" customFormat="1">
      <c r="A279" s="184"/>
      <c r="B279" s="144"/>
      <c r="C279" s="185"/>
      <c r="D279" s="186"/>
      <c r="E279" s="186"/>
      <c r="F279" s="186"/>
      <c r="G279" s="186"/>
      <c r="H279" s="186"/>
    </row>
    <row r="280" spans="1:8" s="145" customFormat="1">
      <c r="A280" s="184"/>
      <c r="B280" s="144"/>
      <c r="C280" s="185"/>
      <c r="D280" s="186"/>
      <c r="E280" s="186"/>
      <c r="F280" s="186"/>
      <c r="G280" s="186"/>
      <c r="H280" s="186"/>
    </row>
    <row r="281" spans="1:8" s="145" customFormat="1">
      <c r="A281" s="184"/>
      <c r="B281" s="144"/>
      <c r="C281" s="185"/>
      <c r="D281" s="186"/>
      <c r="E281" s="186"/>
      <c r="F281" s="186"/>
      <c r="G281" s="186"/>
      <c r="H281" s="186"/>
    </row>
    <row r="282" spans="1:8" s="145" customFormat="1">
      <c r="A282" s="184"/>
      <c r="B282" s="144"/>
      <c r="C282" s="185"/>
      <c r="D282" s="186"/>
      <c r="E282" s="186"/>
      <c r="F282" s="186"/>
      <c r="G282" s="186"/>
      <c r="H282" s="186"/>
    </row>
    <row r="283" spans="1:8" s="145" customFormat="1">
      <c r="A283" s="184"/>
      <c r="B283" s="144"/>
      <c r="C283" s="185"/>
      <c r="D283" s="186"/>
      <c r="E283" s="186"/>
      <c r="F283" s="186"/>
      <c r="G283" s="186"/>
      <c r="H283" s="186"/>
    </row>
    <row r="284" spans="1:8" s="145" customFormat="1">
      <c r="A284" s="184"/>
      <c r="B284" s="144"/>
      <c r="C284" s="185"/>
      <c r="D284" s="186"/>
      <c r="E284" s="186"/>
      <c r="F284" s="186"/>
      <c r="G284" s="186"/>
      <c r="H284" s="186"/>
    </row>
    <row r="285" spans="1:8" s="145" customFormat="1">
      <c r="A285" s="184"/>
      <c r="B285" s="144"/>
      <c r="C285" s="185"/>
      <c r="D285" s="186"/>
      <c r="E285" s="186"/>
      <c r="F285" s="186"/>
      <c r="G285" s="186"/>
      <c r="H285" s="186"/>
    </row>
    <row r="286" spans="1:8" s="145" customFormat="1">
      <c r="A286" s="184"/>
      <c r="B286" s="144"/>
      <c r="C286" s="185"/>
      <c r="D286" s="186"/>
      <c r="E286" s="186"/>
      <c r="F286" s="186"/>
      <c r="G286" s="186"/>
      <c r="H286" s="186"/>
    </row>
    <row r="287" spans="1:8" s="145" customFormat="1">
      <c r="A287" s="184"/>
      <c r="B287" s="144"/>
      <c r="C287" s="185"/>
      <c r="D287" s="186"/>
      <c r="E287" s="186"/>
      <c r="F287" s="186"/>
      <c r="G287" s="186"/>
      <c r="H287" s="186"/>
    </row>
    <row r="288" spans="1:8" s="145" customFormat="1">
      <c r="A288" s="184"/>
      <c r="B288" s="144"/>
      <c r="C288" s="185"/>
      <c r="D288" s="186"/>
      <c r="E288" s="186"/>
      <c r="F288" s="186"/>
      <c r="G288" s="186"/>
      <c r="H288" s="186"/>
    </row>
    <row r="289" spans="1:8" s="145" customFormat="1">
      <c r="A289" s="184"/>
      <c r="B289" s="144"/>
      <c r="C289" s="185"/>
      <c r="D289" s="186"/>
      <c r="E289" s="186"/>
      <c r="F289" s="186"/>
      <c r="G289" s="186"/>
      <c r="H289" s="186"/>
    </row>
    <row r="290" spans="1:8" s="145" customFormat="1">
      <c r="A290" s="184"/>
      <c r="B290" s="144"/>
      <c r="C290" s="185"/>
      <c r="D290" s="186"/>
      <c r="E290" s="186"/>
      <c r="F290" s="186"/>
      <c r="G290" s="186"/>
      <c r="H290" s="186"/>
    </row>
    <row r="291" spans="1:8" s="145" customFormat="1">
      <c r="A291" s="184"/>
      <c r="B291" s="144"/>
      <c r="C291" s="185"/>
      <c r="D291" s="186"/>
      <c r="E291" s="186"/>
      <c r="F291" s="186"/>
      <c r="G291" s="186"/>
      <c r="H291" s="186"/>
    </row>
    <row r="292" spans="1:8" s="145" customFormat="1">
      <c r="A292" s="184"/>
      <c r="B292" s="144"/>
      <c r="C292" s="185"/>
      <c r="D292" s="186"/>
      <c r="E292" s="186"/>
      <c r="F292" s="186"/>
      <c r="G292" s="186"/>
      <c r="H292" s="186"/>
    </row>
    <row r="293" spans="1:8" s="145" customFormat="1">
      <c r="A293" s="184"/>
      <c r="B293" s="144"/>
      <c r="C293" s="185"/>
      <c r="D293" s="186"/>
      <c r="E293" s="186"/>
      <c r="F293" s="186"/>
      <c r="G293" s="186"/>
      <c r="H293" s="186"/>
    </row>
    <row r="294" spans="1:8" s="145" customFormat="1">
      <c r="A294" s="184"/>
      <c r="B294" s="144"/>
      <c r="C294" s="185"/>
      <c r="D294" s="186"/>
      <c r="E294" s="186"/>
      <c r="F294" s="186"/>
      <c r="G294" s="186"/>
      <c r="H294" s="186"/>
    </row>
    <row r="295" spans="1:8" s="145" customFormat="1">
      <c r="A295" s="184"/>
      <c r="B295" s="144"/>
      <c r="C295" s="185"/>
      <c r="D295" s="186"/>
      <c r="E295" s="186"/>
      <c r="F295" s="186"/>
      <c r="G295" s="186"/>
      <c r="H295" s="186"/>
    </row>
    <row r="296" spans="1:8" s="145" customFormat="1">
      <c r="A296" s="184"/>
      <c r="B296" s="144"/>
      <c r="C296" s="185"/>
      <c r="D296" s="186"/>
      <c r="E296" s="186"/>
      <c r="F296" s="186"/>
      <c r="G296" s="186"/>
      <c r="H296" s="186"/>
    </row>
    <row r="297" spans="1:8" s="145" customFormat="1">
      <c r="A297" s="184"/>
      <c r="B297" s="144"/>
      <c r="C297" s="185"/>
      <c r="D297" s="186"/>
      <c r="E297" s="186"/>
      <c r="F297" s="186"/>
      <c r="G297" s="186"/>
      <c r="H297" s="186"/>
    </row>
    <row r="298" spans="1:8" s="145" customFormat="1">
      <c r="A298" s="184"/>
      <c r="B298" s="144"/>
      <c r="C298" s="185"/>
      <c r="D298" s="186"/>
      <c r="E298" s="186"/>
      <c r="F298" s="186"/>
      <c r="G298" s="186"/>
      <c r="H298" s="186"/>
    </row>
    <row r="299" spans="1:8" s="145" customFormat="1">
      <c r="A299" s="184"/>
      <c r="B299" s="144"/>
      <c r="C299" s="185"/>
      <c r="D299" s="186"/>
      <c r="E299" s="186"/>
      <c r="F299" s="186"/>
      <c r="G299" s="186"/>
      <c r="H299" s="186"/>
    </row>
    <row r="300" spans="1:8" s="145" customFormat="1">
      <c r="A300" s="184"/>
      <c r="B300" s="144"/>
      <c r="C300" s="185"/>
      <c r="D300" s="186"/>
      <c r="E300" s="186"/>
      <c r="F300" s="186"/>
      <c r="G300" s="186"/>
      <c r="H300" s="186"/>
    </row>
    <row r="301" spans="1:8" s="145" customFormat="1">
      <c r="A301" s="184"/>
      <c r="B301" s="144"/>
      <c r="C301" s="185"/>
      <c r="D301" s="186"/>
      <c r="E301" s="186"/>
      <c r="F301" s="186"/>
      <c r="G301" s="186"/>
      <c r="H301" s="186"/>
    </row>
    <row r="302" spans="1:8" s="145" customFormat="1">
      <c r="A302" s="184"/>
      <c r="B302" s="144"/>
      <c r="C302" s="185"/>
      <c r="D302" s="186"/>
      <c r="E302" s="186"/>
      <c r="F302" s="186"/>
      <c r="G302" s="186"/>
      <c r="H302" s="186"/>
    </row>
    <row r="303" spans="1:8" s="145" customFormat="1">
      <c r="A303" s="184"/>
      <c r="B303" s="144"/>
      <c r="C303" s="185"/>
      <c r="D303" s="186"/>
      <c r="E303" s="186"/>
      <c r="F303" s="186"/>
      <c r="G303" s="186"/>
      <c r="H303" s="186"/>
    </row>
    <row r="304" spans="1:8" s="145" customFormat="1">
      <c r="A304" s="184"/>
      <c r="B304" s="144"/>
      <c r="C304" s="185"/>
      <c r="D304" s="186"/>
      <c r="E304" s="186"/>
      <c r="F304" s="186"/>
      <c r="G304" s="186"/>
      <c r="H304" s="186"/>
    </row>
    <row r="305" spans="1:8" s="145" customFormat="1">
      <c r="A305" s="184"/>
      <c r="B305" s="144"/>
      <c r="C305" s="185"/>
      <c r="D305" s="186"/>
      <c r="E305" s="186"/>
      <c r="F305" s="186"/>
      <c r="G305" s="186"/>
      <c r="H305" s="186"/>
    </row>
    <row r="306" spans="1:8" s="145" customFormat="1">
      <c r="A306" s="184"/>
      <c r="B306" s="144"/>
      <c r="C306" s="185"/>
      <c r="D306" s="186"/>
      <c r="E306" s="186"/>
      <c r="F306" s="186"/>
      <c r="G306" s="186"/>
      <c r="H306" s="186"/>
    </row>
    <row r="307" spans="1:8" s="145" customFormat="1">
      <c r="A307" s="184"/>
      <c r="B307" s="144"/>
      <c r="C307" s="185"/>
      <c r="D307" s="186"/>
      <c r="E307" s="186"/>
      <c r="F307" s="186"/>
      <c r="G307" s="186"/>
      <c r="H307" s="186"/>
    </row>
    <row r="308" spans="1:8" s="145" customFormat="1">
      <c r="A308" s="184"/>
      <c r="B308" s="144"/>
      <c r="C308" s="185"/>
      <c r="D308" s="186"/>
      <c r="E308" s="186"/>
      <c r="F308" s="186"/>
      <c r="G308" s="186"/>
      <c r="H308" s="186"/>
    </row>
    <row r="309" spans="1:8" s="145" customFormat="1">
      <c r="A309" s="184"/>
      <c r="B309" s="144"/>
      <c r="C309" s="185"/>
      <c r="D309" s="186"/>
      <c r="E309" s="186"/>
      <c r="F309" s="186"/>
      <c r="G309" s="186"/>
      <c r="H309" s="186"/>
    </row>
    <row r="310" spans="1:8" s="145" customFormat="1">
      <c r="A310" s="184"/>
      <c r="B310" s="144"/>
      <c r="C310" s="185"/>
      <c r="D310" s="186"/>
      <c r="E310" s="186"/>
      <c r="F310" s="186"/>
      <c r="G310" s="186"/>
      <c r="H310" s="186"/>
    </row>
    <row r="311" spans="1:8" s="145" customFormat="1">
      <c r="A311" s="184"/>
      <c r="B311" s="144"/>
      <c r="C311" s="185"/>
      <c r="D311" s="186"/>
      <c r="E311" s="186"/>
      <c r="F311" s="186"/>
      <c r="G311" s="186"/>
      <c r="H311" s="186"/>
    </row>
    <row r="312" spans="1:8" s="145" customFormat="1">
      <c r="A312" s="184"/>
      <c r="B312" s="144"/>
      <c r="C312" s="185"/>
      <c r="D312" s="186"/>
      <c r="E312" s="186"/>
      <c r="F312" s="186"/>
      <c r="G312" s="186"/>
      <c r="H312" s="186"/>
    </row>
    <row r="313" spans="1:8" s="145" customFormat="1">
      <c r="A313" s="184"/>
      <c r="B313" s="144"/>
      <c r="C313" s="185"/>
      <c r="D313" s="186"/>
      <c r="E313" s="186"/>
      <c r="F313" s="186"/>
      <c r="G313" s="186"/>
      <c r="H313" s="186"/>
    </row>
    <row r="314" spans="1:8" s="145" customFormat="1">
      <c r="A314" s="184"/>
      <c r="B314" s="144"/>
      <c r="C314" s="185"/>
      <c r="D314" s="186"/>
      <c r="E314" s="186"/>
      <c r="F314" s="186"/>
      <c r="G314" s="186"/>
      <c r="H314" s="186"/>
    </row>
    <row r="315" spans="1:8" s="145" customFormat="1">
      <c r="A315" s="184"/>
      <c r="B315" s="144"/>
      <c r="C315" s="185"/>
      <c r="D315" s="186"/>
      <c r="E315" s="186"/>
      <c r="F315" s="186"/>
      <c r="G315" s="186"/>
      <c r="H315" s="186"/>
    </row>
    <row r="316" spans="1:8" s="145" customFormat="1">
      <c r="A316" s="184"/>
      <c r="B316" s="144"/>
      <c r="C316" s="185"/>
      <c r="D316" s="186"/>
      <c r="E316" s="186"/>
      <c r="F316" s="186"/>
      <c r="G316" s="186"/>
      <c r="H316" s="186"/>
    </row>
    <row r="317" spans="1:8" s="145" customFormat="1">
      <c r="A317" s="184"/>
      <c r="B317" s="144"/>
      <c r="C317" s="185"/>
      <c r="D317" s="186"/>
      <c r="E317" s="186"/>
      <c r="F317" s="186"/>
      <c r="G317" s="186"/>
      <c r="H317" s="186"/>
    </row>
    <row r="318" spans="1:8" s="145" customFormat="1">
      <c r="A318" s="184"/>
      <c r="B318" s="144"/>
      <c r="C318" s="185"/>
      <c r="D318" s="186"/>
      <c r="E318" s="186"/>
      <c r="F318" s="186"/>
      <c r="G318" s="186"/>
      <c r="H318" s="186"/>
    </row>
    <row r="319" spans="1:8" s="145" customFormat="1">
      <c r="A319" s="184"/>
      <c r="B319" s="144"/>
      <c r="C319" s="185"/>
      <c r="D319" s="186"/>
      <c r="E319" s="186"/>
      <c r="F319" s="186"/>
      <c r="G319" s="186"/>
      <c r="H319" s="186"/>
    </row>
    <row r="320" spans="1:8" s="145" customFormat="1">
      <c r="A320" s="184"/>
      <c r="B320" s="144"/>
      <c r="C320" s="185"/>
      <c r="D320" s="186"/>
      <c r="E320" s="186"/>
      <c r="F320" s="186"/>
      <c r="G320" s="186"/>
      <c r="H320" s="186"/>
    </row>
    <row r="321" spans="1:8" s="145" customFormat="1">
      <c r="A321" s="184"/>
      <c r="B321" s="144"/>
      <c r="C321" s="185"/>
      <c r="D321" s="186"/>
      <c r="E321" s="186"/>
      <c r="F321" s="186"/>
      <c r="G321" s="186"/>
      <c r="H321" s="186"/>
    </row>
    <row r="322" spans="1:8" s="145" customFormat="1">
      <c r="A322" s="184"/>
      <c r="B322" s="144"/>
      <c r="C322" s="185"/>
      <c r="D322" s="186"/>
      <c r="E322" s="186"/>
      <c r="F322" s="186"/>
      <c r="G322" s="186"/>
      <c r="H322" s="186"/>
    </row>
    <row r="323" spans="1:8" s="145" customFormat="1">
      <c r="A323" s="184"/>
      <c r="B323" s="144"/>
      <c r="C323" s="185"/>
      <c r="D323" s="186"/>
      <c r="E323" s="186"/>
      <c r="F323" s="186"/>
      <c r="G323" s="186"/>
      <c r="H323" s="186"/>
    </row>
    <row r="324" spans="1:8" s="145" customFormat="1">
      <c r="A324" s="184"/>
      <c r="B324" s="144"/>
      <c r="C324" s="185"/>
      <c r="D324" s="186"/>
      <c r="E324" s="186"/>
      <c r="F324" s="186"/>
      <c r="G324" s="186"/>
      <c r="H324" s="186"/>
    </row>
    <row r="325" spans="1:8" s="145" customFormat="1">
      <c r="A325" s="184"/>
      <c r="B325" s="144"/>
      <c r="C325" s="185"/>
      <c r="D325" s="186"/>
      <c r="E325" s="186"/>
      <c r="F325" s="186"/>
      <c r="G325" s="186"/>
      <c r="H325" s="186"/>
    </row>
    <row r="326" spans="1:8" s="145" customFormat="1">
      <c r="A326" s="184"/>
      <c r="B326" s="144"/>
      <c r="C326" s="185"/>
      <c r="D326" s="186"/>
      <c r="E326" s="186"/>
      <c r="F326" s="186"/>
      <c r="G326" s="186"/>
      <c r="H326" s="186"/>
    </row>
    <row r="327" spans="1:8" s="145" customFormat="1">
      <c r="A327" s="184"/>
      <c r="B327" s="144"/>
      <c r="C327" s="185"/>
      <c r="D327" s="186"/>
      <c r="E327" s="186"/>
      <c r="F327" s="186"/>
      <c r="G327" s="186"/>
      <c r="H327" s="186"/>
    </row>
    <row r="328" spans="1:8" s="145" customFormat="1">
      <c r="A328" s="184"/>
      <c r="B328" s="144"/>
      <c r="C328" s="185"/>
      <c r="D328" s="186"/>
      <c r="E328" s="186"/>
      <c r="F328" s="186"/>
      <c r="G328" s="186"/>
      <c r="H328" s="186"/>
    </row>
    <row r="329" spans="1:8" s="145" customFormat="1">
      <c r="A329" s="184"/>
      <c r="B329" s="144"/>
      <c r="C329" s="185"/>
      <c r="D329" s="186"/>
      <c r="E329" s="186"/>
      <c r="F329" s="186"/>
      <c r="G329" s="186"/>
      <c r="H329" s="186"/>
    </row>
    <row r="330" spans="1:8" s="145" customFormat="1">
      <c r="A330" s="184"/>
      <c r="B330" s="144"/>
      <c r="C330" s="185"/>
      <c r="D330" s="186"/>
      <c r="E330" s="186"/>
      <c r="F330" s="186"/>
      <c r="G330" s="186"/>
      <c r="H330" s="186"/>
    </row>
    <row r="331" spans="1:8" s="145" customFormat="1">
      <c r="A331" s="184"/>
      <c r="B331" s="144"/>
      <c r="C331" s="185"/>
      <c r="D331" s="186"/>
      <c r="E331" s="186"/>
      <c r="F331" s="186"/>
      <c r="G331" s="186"/>
      <c r="H331" s="186"/>
    </row>
    <row r="332" spans="1:8" s="145" customFormat="1">
      <c r="A332" s="184"/>
      <c r="B332" s="144"/>
      <c r="C332" s="185"/>
      <c r="D332" s="186"/>
      <c r="E332" s="186"/>
      <c r="F332" s="186"/>
      <c r="G332" s="186"/>
      <c r="H332" s="186"/>
    </row>
    <row r="333" spans="1:8" s="145" customFormat="1">
      <c r="A333" s="184"/>
      <c r="B333" s="144"/>
      <c r="C333" s="185"/>
      <c r="D333" s="186"/>
      <c r="E333" s="186"/>
      <c r="F333" s="186"/>
      <c r="G333" s="186"/>
      <c r="H333" s="186"/>
    </row>
    <row r="334" spans="1:8" s="145" customFormat="1">
      <c r="A334" s="184"/>
      <c r="B334" s="144"/>
      <c r="C334" s="185"/>
      <c r="D334" s="186"/>
      <c r="E334" s="186"/>
      <c r="F334" s="186"/>
      <c r="G334" s="186"/>
      <c r="H334" s="186"/>
    </row>
    <row r="335" spans="1:8" s="145" customFormat="1">
      <c r="A335" s="184"/>
      <c r="B335" s="144"/>
      <c r="C335" s="185"/>
      <c r="D335" s="186"/>
      <c r="E335" s="186"/>
      <c r="F335" s="186"/>
      <c r="G335" s="186"/>
      <c r="H335" s="186"/>
    </row>
    <row r="336" spans="1:8" s="145" customFormat="1">
      <c r="A336" s="184"/>
      <c r="B336" s="144"/>
      <c r="C336" s="185"/>
      <c r="D336" s="186"/>
      <c r="E336" s="186"/>
      <c r="F336" s="186"/>
      <c r="G336" s="186"/>
      <c r="H336" s="186"/>
    </row>
    <row r="337" spans="1:8" s="145" customFormat="1">
      <c r="A337" s="184"/>
      <c r="B337" s="144"/>
      <c r="C337" s="185"/>
      <c r="D337" s="186"/>
      <c r="E337" s="186"/>
      <c r="F337" s="186"/>
      <c r="G337" s="186"/>
      <c r="H337" s="186"/>
    </row>
    <row r="338" spans="1:8" s="145" customFormat="1">
      <c r="A338" s="184"/>
      <c r="B338" s="144"/>
      <c r="C338" s="185"/>
      <c r="D338" s="186"/>
      <c r="E338" s="186"/>
      <c r="F338" s="186"/>
      <c r="G338" s="186"/>
      <c r="H338" s="186"/>
    </row>
    <row r="339" spans="1:8" s="145" customFormat="1">
      <c r="A339" s="184"/>
      <c r="B339" s="144"/>
      <c r="C339" s="185"/>
      <c r="D339" s="186"/>
      <c r="E339" s="186"/>
      <c r="F339" s="186"/>
      <c r="G339" s="186"/>
      <c r="H339" s="186"/>
    </row>
    <row r="340" spans="1:8" s="145" customFormat="1">
      <c r="A340" s="184"/>
      <c r="B340" s="144"/>
      <c r="C340" s="185"/>
      <c r="D340" s="186"/>
      <c r="E340" s="186"/>
      <c r="F340" s="186"/>
      <c r="G340" s="186"/>
      <c r="H340" s="186"/>
    </row>
    <row r="341" spans="1:8" s="145" customFormat="1">
      <c r="A341" s="184"/>
      <c r="B341" s="144"/>
      <c r="C341" s="185"/>
      <c r="D341" s="186"/>
      <c r="E341" s="186"/>
      <c r="F341" s="186"/>
      <c r="G341" s="186"/>
      <c r="H341" s="186"/>
    </row>
    <row r="342" spans="1:8" s="145" customFormat="1">
      <c r="A342" s="184"/>
      <c r="B342" s="144"/>
      <c r="C342" s="185"/>
      <c r="D342" s="186"/>
      <c r="E342" s="186"/>
      <c r="F342" s="186"/>
      <c r="G342" s="186"/>
      <c r="H342" s="186"/>
    </row>
    <row r="343" spans="1:8" s="145" customFormat="1">
      <c r="A343" s="184"/>
      <c r="B343" s="144"/>
      <c r="C343" s="185"/>
      <c r="D343" s="186"/>
      <c r="E343" s="186"/>
      <c r="F343" s="186"/>
      <c r="G343" s="186"/>
      <c r="H343" s="186"/>
    </row>
    <row r="344" spans="1:8" s="145" customFormat="1">
      <c r="A344" s="184"/>
      <c r="B344" s="144"/>
      <c r="C344" s="185"/>
      <c r="D344" s="186"/>
      <c r="E344" s="186"/>
      <c r="F344" s="186"/>
      <c r="G344" s="186"/>
      <c r="H344" s="186"/>
    </row>
    <row r="345" spans="1:8" s="145" customFormat="1">
      <c r="A345" s="184"/>
      <c r="B345" s="144"/>
      <c r="C345" s="185"/>
      <c r="D345" s="186"/>
      <c r="E345" s="186"/>
      <c r="F345" s="186"/>
      <c r="G345" s="186"/>
      <c r="H345" s="186"/>
    </row>
    <row r="346" spans="1:8" s="145" customFormat="1">
      <c r="A346" s="184"/>
      <c r="B346" s="144"/>
      <c r="C346" s="185"/>
      <c r="D346" s="186"/>
      <c r="E346" s="186"/>
      <c r="F346" s="186"/>
      <c r="G346" s="186"/>
      <c r="H346" s="186"/>
    </row>
    <row r="347" spans="1:8" s="145" customFormat="1">
      <c r="A347" s="184"/>
      <c r="B347" s="144"/>
      <c r="C347" s="185"/>
      <c r="D347" s="186"/>
      <c r="E347" s="186"/>
      <c r="F347" s="186"/>
      <c r="G347" s="186"/>
      <c r="H347" s="186"/>
    </row>
    <row r="348" spans="1:8" s="145" customFormat="1">
      <c r="A348" s="184"/>
      <c r="B348" s="144"/>
      <c r="C348" s="185"/>
      <c r="D348" s="186"/>
      <c r="E348" s="186"/>
      <c r="F348" s="186"/>
      <c r="G348" s="186"/>
      <c r="H348" s="186"/>
    </row>
    <row r="349" spans="1:8" s="145" customFormat="1">
      <c r="A349" s="184"/>
      <c r="B349" s="144"/>
      <c r="C349" s="185"/>
      <c r="D349" s="186"/>
      <c r="E349" s="186"/>
      <c r="F349" s="186"/>
      <c r="G349" s="186"/>
      <c r="H349" s="186"/>
    </row>
    <row r="350" spans="1:8" s="145" customFormat="1">
      <c r="A350" s="184"/>
      <c r="B350" s="144"/>
      <c r="C350" s="185"/>
      <c r="D350" s="186"/>
      <c r="E350" s="186"/>
      <c r="F350" s="186"/>
      <c r="G350" s="186"/>
      <c r="H350" s="186"/>
    </row>
    <row r="351" spans="1:8" s="145" customFormat="1">
      <c r="A351" s="184"/>
      <c r="B351" s="144"/>
      <c r="C351" s="185"/>
      <c r="D351" s="186"/>
      <c r="E351" s="186"/>
      <c r="F351" s="186"/>
      <c r="G351" s="186"/>
      <c r="H351" s="186"/>
    </row>
    <row r="352" spans="1:8" s="145" customFormat="1">
      <c r="A352" s="184"/>
      <c r="B352" s="144"/>
      <c r="C352" s="185"/>
      <c r="D352" s="186"/>
      <c r="E352" s="186"/>
      <c r="F352" s="186"/>
      <c r="G352" s="186"/>
      <c r="H352" s="186"/>
    </row>
    <row r="353" spans="1:8" s="145" customFormat="1">
      <c r="A353" s="184"/>
      <c r="B353" s="144"/>
      <c r="C353" s="185"/>
      <c r="D353" s="186"/>
      <c r="E353" s="186"/>
      <c r="F353" s="186"/>
      <c r="G353" s="186"/>
      <c r="H353" s="186"/>
    </row>
    <row r="354" spans="1:8" s="145" customFormat="1">
      <c r="A354" s="184"/>
      <c r="B354" s="144"/>
      <c r="C354" s="185"/>
      <c r="D354" s="186"/>
      <c r="E354" s="186"/>
      <c r="F354" s="186"/>
      <c r="G354" s="186"/>
      <c r="H354" s="186"/>
    </row>
    <row r="355" spans="1:8" s="145" customFormat="1">
      <c r="A355" s="184"/>
      <c r="B355" s="144"/>
      <c r="C355" s="185"/>
      <c r="D355" s="186"/>
      <c r="E355" s="186"/>
      <c r="F355" s="186"/>
      <c r="G355" s="186"/>
      <c r="H355" s="186"/>
    </row>
    <row r="356" spans="1:8" s="145" customFormat="1">
      <c r="A356" s="184"/>
      <c r="B356" s="144"/>
      <c r="C356" s="185"/>
      <c r="D356" s="186"/>
      <c r="E356" s="186"/>
      <c r="F356" s="186"/>
      <c r="G356" s="186"/>
      <c r="H356" s="186"/>
    </row>
    <row r="357" spans="1:8" s="145" customFormat="1">
      <c r="A357" s="184"/>
      <c r="B357" s="144"/>
      <c r="C357" s="185"/>
      <c r="D357" s="186"/>
      <c r="E357" s="186"/>
      <c r="F357" s="186"/>
      <c r="G357" s="186"/>
      <c r="H357" s="186"/>
    </row>
    <row r="358" spans="1:8" s="145" customFormat="1">
      <c r="A358" s="184"/>
      <c r="B358" s="144"/>
      <c r="C358" s="185"/>
      <c r="D358" s="186"/>
      <c r="E358" s="186"/>
      <c r="F358" s="186"/>
      <c r="G358" s="186"/>
      <c r="H358" s="186"/>
    </row>
    <row r="359" spans="1:8" s="145" customFormat="1">
      <c r="A359" s="184"/>
      <c r="B359" s="144"/>
      <c r="C359" s="185"/>
      <c r="D359" s="186"/>
      <c r="E359" s="186"/>
      <c r="F359" s="186"/>
      <c r="G359" s="186"/>
      <c r="H359" s="186"/>
    </row>
    <row r="360" spans="1:8" s="145" customFormat="1">
      <c r="A360" s="184"/>
      <c r="B360" s="144"/>
      <c r="C360" s="185"/>
      <c r="D360" s="186"/>
      <c r="E360" s="186"/>
      <c r="F360" s="186"/>
      <c r="G360" s="186"/>
      <c r="H360" s="186"/>
    </row>
    <row r="361" spans="1:8" s="145" customFormat="1">
      <c r="A361" s="184"/>
      <c r="B361" s="144"/>
      <c r="C361" s="185"/>
      <c r="D361" s="186"/>
      <c r="E361" s="186"/>
      <c r="F361" s="186"/>
      <c r="G361" s="186"/>
      <c r="H361" s="186"/>
    </row>
    <row r="362" spans="1:8" s="145" customFormat="1">
      <c r="A362" s="184"/>
      <c r="B362" s="144"/>
      <c r="C362" s="185"/>
      <c r="D362" s="186"/>
      <c r="E362" s="186"/>
      <c r="F362" s="186"/>
      <c r="G362" s="186"/>
      <c r="H362" s="186"/>
    </row>
    <row r="363" spans="1:8" s="145" customFormat="1">
      <c r="A363" s="184"/>
      <c r="B363" s="144"/>
      <c r="C363" s="185"/>
      <c r="D363" s="186"/>
      <c r="E363" s="186"/>
      <c r="F363" s="186"/>
      <c r="G363" s="186"/>
      <c r="H363" s="186"/>
    </row>
    <row r="364" spans="1:8" s="145" customFormat="1">
      <c r="A364" s="184"/>
      <c r="B364" s="144"/>
      <c r="C364" s="185"/>
      <c r="D364" s="186"/>
      <c r="E364" s="186"/>
      <c r="F364" s="186"/>
      <c r="G364" s="186"/>
      <c r="H364" s="186"/>
    </row>
    <row r="365" spans="1:8" s="145" customFormat="1">
      <c r="A365" s="184"/>
      <c r="B365" s="144"/>
      <c r="C365" s="185"/>
      <c r="D365" s="186"/>
      <c r="E365" s="186"/>
      <c r="F365" s="186"/>
      <c r="G365" s="186"/>
      <c r="H365" s="186"/>
    </row>
    <row r="366" spans="1:8" s="145" customFormat="1">
      <c r="A366" s="184"/>
      <c r="B366" s="144"/>
      <c r="C366" s="185"/>
      <c r="D366" s="186"/>
      <c r="E366" s="186"/>
      <c r="F366" s="186"/>
      <c r="G366" s="186"/>
      <c r="H366" s="186"/>
    </row>
    <row r="367" spans="1:8" s="145" customFormat="1">
      <c r="A367" s="184"/>
      <c r="B367" s="144"/>
      <c r="C367" s="185"/>
      <c r="D367" s="186"/>
      <c r="E367" s="186"/>
      <c r="F367" s="186"/>
      <c r="G367" s="186"/>
      <c r="H367" s="186"/>
    </row>
    <row r="368" spans="1:8" s="145" customFormat="1">
      <c r="A368" s="184"/>
      <c r="B368" s="144"/>
      <c r="C368" s="185"/>
      <c r="D368" s="186"/>
      <c r="E368" s="186"/>
      <c r="F368" s="186"/>
      <c r="G368" s="186"/>
      <c r="H368" s="186"/>
    </row>
    <row r="369" spans="1:8" s="145" customFormat="1">
      <c r="A369" s="184"/>
      <c r="B369" s="144"/>
      <c r="C369" s="185"/>
      <c r="D369" s="186"/>
      <c r="E369" s="186"/>
      <c r="F369" s="186"/>
      <c r="G369" s="186"/>
      <c r="H369" s="186"/>
    </row>
    <row r="370" spans="1:8" s="145" customFormat="1">
      <c r="A370" s="184"/>
      <c r="B370" s="144"/>
      <c r="C370" s="185"/>
      <c r="D370" s="186"/>
      <c r="E370" s="186"/>
      <c r="F370" s="186"/>
      <c r="G370" s="186"/>
      <c r="H370" s="186"/>
    </row>
    <row r="371" spans="1:8" s="145" customFormat="1">
      <c r="A371" s="184"/>
      <c r="B371" s="144"/>
      <c r="C371" s="185"/>
      <c r="D371" s="186"/>
      <c r="E371" s="186"/>
      <c r="F371" s="186"/>
      <c r="G371" s="186"/>
      <c r="H371" s="186"/>
    </row>
    <row r="372" spans="1:8" s="145" customFormat="1">
      <c r="A372" s="184"/>
      <c r="B372" s="144"/>
      <c r="C372" s="185"/>
      <c r="D372" s="186"/>
      <c r="E372" s="186"/>
      <c r="F372" s="186"/>
      <c r="G372" s="186"/>
      <c r="H372" s="186"/>
    </row>
    <row r="373" spans="1:8" s="145" customFormat="1">
      <c r="A373" s="184"/>
      <c r="B373" s="144"/>
      <c r="C373" s="185"/>
      <c r="D373" s="186"/>
      <c r="E373" s="186"/>
      <c r="F373" s="186"/>
      <c r="G373" s="186"/>
      <c r="H373" s="186"/>
    </row>
    <row r="374" spans="1:8" s="145" customFormat="1">
      <c r="A374" s="184"/>
      <c r="B374" s="144"/>
      <c r="C374" s="185"/>
      <c r="D374" s="186"/>
      <c r="E374" s="186"/>
      <c r="F374" s="186"/>
      <c r="G374" s="186"/>
      <c r="H374" s="186"/>
    </row>
    <row r="375" spans="1:8" s="145" customFormat="1">
      <c r="A375" s="184"/>
      <c r="B375" s="144"/>
      <c r="C375" s="185"/>
      <c r="D375" s="186"/>
      <c r="E375" s="186"/>
      <c r="F375" s="186"/>
      <c r="G375" s="186"/>
      <c r="H375" s="186"/>
    </row>
    <row r="376" spans="1:8" s="145" customFormat="1">
      <c r="A376" s="184"/>
      <c r="B376" s="144"/>
      <c r="C376" s="185"/>
      <c r="D376" s="186"/>
      <c r="E376" s="186"/>
      <c r="F376" s="186"/>
      <c r="G376" s="186"/>
      <c r="H376" s="186"/>
    </row>
    <row r="377" spans="1:8" s="145" customFormat="1">
      <c r="A377" s="184"/>
      <c r="B377" s="144"/>
      <c r="C377" s="185"/>
      <c r="D377" s="186"/>
      <c r="E377" s="186"/>
      <c r="F377" s="186"/>
      <c r="G377" s="186"/>
      <c r="H377" s="186"/>
    </row>
    <row r="378" spans="1:8" s="145" customFormat="1">
      <c r="A378" s="184"/>
      <c r="B378" s="144"/>
      <c r="C378" s="185"/>
      <c r="D378" s="186"/>
      <c r="E378" s="186"/>
      <c r="F378" s="186"/>
      <c r="G378" s="186"/>
      <c r="H378" s="186"/>
    </row>
    <row r="379" spans="1:8" s="145" customFormat="1">
      <c r="A379" s="184"/>
      <c r="B379" s="144"/>
      <c r="C379" s="185"/>
      <c r="D379" s="186"/>
      <c r="E379" s="186"/>
      <c r="F379" s="186"/>
      <c r="G379" s="186"/>
      <c r="H379" s="186"/>
    </row>
    <row r="380" spans="1:8" s="145" customFormat="1">
      <c r="A380" s="184"/>
      <c r="B380" s="144"/>
      <c r="C380" s="185"/>
      <c r="D380" s="186"/>
      <c r="E380" s="186"/>
      <c r="F380" s="186"/>
      <c r="G380" s="186"/>
      <c r="H380" s="186"/>
    </row>
    <row r="381" spans="1:8" s="145" customFormat="1">
      <c r="A381" s="184"/>
      <c r="B381" s="144"/>
      <c r="C381" s="185"/>
      <c r="D381" s="186"/>
      <c r="E381" s="186"/>
      <c r="F381" s="186"/>
      <c r="G381" s="186"/>
      <c r="H381" s="186"/>
    </row>
    <row r="382" spans="1:8" s="145" customFormat="1">
      <c r="A382" s="184"/>
      <c r="B382" s="144"/>
      <c r="C382" s="185"/>
      <c r="D382" s="186"/>
      <c r="E382" s="186"/>
      <c r="F382" s="186"/>
      <c r="G382" s="186"/>
      <c r="H382" s="186"/>
    </row>
    <row r="383" spans="1:8" s="145" customFormat="1">
      <c r="A383" s="184"/>
      <c r="B383" s="144"/>
      <c r="C383" s="185"/>
      <c r="D383" s="186"/>
      <c r="E383" s="186"/>
      <c r="F383" s="186"/>
      <c r="G383" s="186"/>
      <c r="H383" s="186"/>
    </row>
    <row r="384" spans="1:8" s="145" customFormat="1">
      <c r="A384" s="184"/>
      <c r="B384" s="144"/>
      <c r="C384" s="185"/>
      <c r="D384" s="186"/>
      <c r="E384" s="186"/>
      <c r="F384" s="186"/>
      <c r="G384" s="186"/>
      <c r="H384" s="186"/>
    </row>
    <row r="385" spans="1:8" s="145" customFormat="1">
      <c r="A385" s="184"/>
      <c r="B385" s="144"/>
      <c r="C385" s="185"/>
      <c r="D385" s="186"/>
      <c r="E385" s="186"/>
      <c r="F385" s="186"/>
      <c r="G385" s="186"/>
      <c r="H385" s="186"/>
    </row>
    <row r="386" spans="1:8" s="145" customFormat="1">
      <c r="A386" s="184"/>
      <c r="B386" s="144"/>
      <c r="C386" s="185"/>
      <c r="D386" s="186"/>
      <c r="E386" s="186"/>
      <c r="F386" s="186"/>
      <c r="G386" s="186"/>
      <c r="H386" s="186"/>
    </row>
    <row r="387" spans="1:8" s="145" customFormat="1">
      <c r="A387" s="184"/>
      <c r="B387" s="144"/>
      <c r="C387" s="185"/>
      <c r="D387" s="186"/>
      <c r="E387" s="186"/>
      <c r="F387" s="186"/>
      <c r="G387" s="186"/>
      <c r="H387" s="186"/>
    </row>
    <row r="388" spans="1:8" s="145" customFormat="1">
      <c r="A388" s="184"/>
      <c r="B388" s="144"/>
      <c r="C388" s="185"/>
      <c r="D388" s="186"/>
      <c r="E388" s="186"/>
      <c r="F388" s="186"/>
      <c r="G388" s="186"/>
      <c r="H388" s="186"/>
    </row>
    <row r="389" spans="1:8" s="145" customFormat="1">
      <c r="A389" s="184"/>
      <c r="B389" s="144"/>
      <c r="C389" s="185"/>
      <c r="D389" s="186"/>
      <c r="E389" s="186"/>
      <c r="F389" s="186"/>
      <c r="G389" s="186"/>
      <c r="H389" s="186"/>
    </row>
    <row r="390" spans="1:8" s="145" customFormat="1">
      <c r="A390" s="184"/>
      <c r="B390" s="144"/>
      <c r="C390" s="185"/>
      <c r="D390" s="186"/>
      <c r="E390" s="186"/>
      <c r="F390" s="186"/>
      <c r="G390" s="186"/>
      <c r="H390" s="186"/>
    </row>
    <row r="391" spans="1:8" s="145" customFormat="1">
      <c r="A391" s="184"/>
      <c r="B391" s="144"/>
      <c r="C391" s="185"/>
      <c r="D391" s="186"/>
      <c r="E391" s="186"/>
      <c r="F391" s="186"/>
      <c r="G391" s="186"/>
      <c r="H391" s="186"/>
    </row>
    <row r="392" spans="1:8" s="145" customFormat="1">
      <c r="A392" s="184"/>
      <c r="B392" s="144"/>
      <c r="C392" s="185"/>
      <c r="D392" s="186"/>
      <c r="E392" s="186"/>
      <c r="F392" s="186"/>
      <c r="G392" s="186"/>
      <c r="H392" s="186"/>
    </row>
    <row r="393" spans="1:8" s="145" customFormat="1">
      <c r="A393" s="184"/>
      <c r="B393" s="144"/>
      <c r="C393" s="185"/>
      <c r="D393" s="186"/>
      <c r="E393" s="186"/>
      <c r="F393" s="186"/>
      <c r="G393" s="186"/>
      <c r="H393" s="186"/>
    </row>
    <row r="394" spans="1:8" s="145" customFormat="1">
      <c r="A394" s="184"/>
      <c r="B394" s="144"/>
      <c r="C394" s="185"/>
      <c r="D394" s="186"/>
      <c r="E394" s="186"/>
      <c r="F394" s="186"/>
      <c r="G394" s="186"/>
      <c r="H394" s="186"/>
    </row>
    <row r="395" spans="1:8" s="145" customFormat="1">
      <c r="A395" s="184"/>
      <c r="B395" s="144"/>
      <c r="C395" s="185"/>
      <c r="D395" s="186"/>
      <c r="E395" s="186"/>
      <c r="F395" s="186"/>
      <c r="G395" s="186"/>
      <c r="H395" s="186"/>
    </row>
    <row r="396" spans="1:8" s="145" customFormat="1">
      <c r="A396" s="184"/>
      <c r="B396" s="144"/>
      <c r="C396" s="185"/>
      <c r="D396" s="186"/>
      <c r="E396" s="186"/>
      <c r="F396" s="186"/>
      <c r="G396" s="186"/>
      <c r="H396" s="186"/>
    </row>
    <row r="397" spans="1:8" s="145" customFormat="1">
      <c r="A397" s="184"/>
      <c r="B397" s="144"/>
      <c r="C397" s="185"/>
      <c r="D397" s="186"/>
      <c r="E397" s="186"/>
      <c r="F397" s="186"/>
      <c r="G397" s="186"/>
      <c r="H397" s="186"/>
    </row>
    <row r="398" spans="1:8" s="145" customFormat="1">
      <c r="A398" s="184"/>
      <c r="B398" s="144"/>
      <c r="C398" s="185"/>
      <c r="D398" s="186"/>
      <c r="E398" s="186"/>
      <c r="F398" s="186"/>
      <c r="G398" s="186"/>
      <c r="H398" s="186"/>
    </row>
    <row r="399" spans="1:8" s="145" customFormat="1">
      <c r="A399" s="184"/>
      <c r="B399" s="144"/>
      <c r="C399" s="185"/>
      <c r="D399" s="186"/>
      <c r="E399" s="186"/>
      <c r="F399" s="186"/>
      <c r="G399" s="186"/>
      <c r="H399" s="186"/>
    </row>
    <row r="400" spans="1:8" s="145" customFormat="1">
      <c r="A400" s="184"/>
      <c r="B400" s="144"/>
      <c r="C400" s="185"/>
      <c r="D400" s="186"/>
      <c r="E400" s="186"/>
      <c r="F400" s="186"/>
      <c r="G400" s="186"/>
      <c r="H400" s="186"/>
    </row>
    <row r="401" spans="1:8" s="145" customFormat="1">
      <c r="A401" s="184"/>
      <c r="B401" s="144"/>
      <c r="C401" s="185"/>
      <c r="D401" s="186"/>
      <c r="E401" s="186"/>
      <c r="F401" s="186"/>
      <c r="G401" s="186"/>
      <c r="H401" s="186"/>
    </row>
    <row r="402" spans="1:8" s="145" customFormat="1">
      <c r="A402" s="184"/>
      <c r="B402" s="144"/>
      <c r="C402" s="185"/>
      <c r="D402" s="186"/>
      <c r="E402" s="186"/>
      <c r="F402" s="186"/>
      <c r="G402" s="186"/>
      <c r="H402" s="186"/>
    </row>
    <row r="403" spans="1:8" s="145" customFormat="1">
      <c r="A403" s="184"/>
      <c r="B403" s="144"/>
      <c r="C403" s="185"/>
      <c r="D403" s="186"/>
      <c r="E403" s="186"/>
      <c r="F403" s="186"/>
      <c r="G403" s="186"/>
      <c r="H403" s="186"/>
    </row>
    <row r="404" spans="1:8" s="145" customFormat="1">
      <c r="A404" s="184"/>
      <c r="B404" s="144"/>
      <c r="C404" s="185"/>
      <c r="D404" s="186"/>
      <c r="E404" s="186"/>
      <c r="F404" s="186"/>
      <c r="G404" s="186"/>
      <c r="H404" s="186"/>
    </row>
    <row r="405" spans="1:8" s="145" customFormat="1">
      <c r="A405" s="184"/>
      <c r="B405" s="144"/>
      <c r="C405" s="185"/>
      <c r="D405" s="186"/>
      <c r="E405" s="186"/>
      <c r="F405" s="186"/>
      <c r="G405" s="186"/>
      <c r="H405" s="186"/>
    </row>
    <row r="406" spans="1:8" s="145" customFormat="1">
      <c r="A406" s="184"/>
      <c r="B406" s="144"/>
      <c r="C406" s="185"/>
      <c r="D406" s="186"/>
      <c r="E406" s="186"/>
      <c r="F406" s="186"/>
      <c r="G406" s="186"/>
      <c r="H406" s="186"/>
    </row>
    <row r="407" spans="1:8" s="145" customFormat="1">
      <c r="A407" s="184"/>
      <c r="B407" s="144"/>
      <c r="C407" s="185"/>
      <c r="D407" s="186"/>
      <c r="E407" s="186"/>
      <c r="F407" s="186"/>
      <c r="G407" s="186"/>
      <c r="H407" s="186"/>
    </row>
    <row r="408" spans="1:8" s="145" customFormat="1">
      <c r="A408" s="184"/>
      <c r="B408" s="144"/>
      <c r="C408" s="185"/>
      <c r="D408" s="186"/>
      <c r="E408" s="186"/>
      <c r="F408" s="186"/>
      <c r="G408" s="186"/>
      <c r="H408" s="186"/>
    </row>
    <row r="409" spans="1:8" s="145" customFormat="1">
      <c r="A409" s="184"/>
      <c r="B409" s="144"/>
      <c r="C409" s="185"/>
      <c r="D409" s="186"/>
      <c r="E409" s="186"/>
      <c r="F409" s="186"/>
      <c r="G409" s="186"/>
      <c r="H409" s="186"/>
    </row>
    <row r="410" spans="1:8" s="145" customFormat="1">
      <c r="A410" s="184"/>
      <c r="B410" s="144"/>
      <c r="C410" s="185"/>
      <c r="D410" s="186"/>
      <c r="E410" s="186"/>
      <c r="F410" s="186"/>
      <c r="G410" s="186"/>
      <c r="H410" s="186"/>
    </row>
    <row r="411" spans="1:8" s="145" customFormat="1">
      <c r="A411" s="184"/>
      <c r="B411" s="144"/>
      <c r="C411" s="185"/>
      <c r="D411" s="186"/>
      <c r="E411" s="186"/>
      <c r="F411" s="186"/>
      <c r="G411" s="186"/>
      <c r="H411" s="186"/>
    </row>
    <row r="412" spans="1:8" s="145" customFormat="1">
      <c r="A412" s="184"/>
      <c r="B412" s="144"/>
      <c r="C412" s="185"/>
      <c r="D412" s="186"/>
      <c r="E412" s="186"/>
      <c r="F412" s="186"/>
      <c r="G412" s="186"/>
      <c r="H412" s="186"/>
    </row>
    <row r="413" spans="1:8" s="145" customFormat="1">
      <c r="A413" s="184"/>
      <c r="B413" s="144"/>
      <c r="C413" s="185"/>
      <c r="D413" s="186"/>
      <c r="E413" s="186"/>
      <c r="F413" s="186"/>
      <c r="G413" s="186"/>
      <c r="H413" s="186"/>
    </row>
    <row r="414" spans="1:8" s="145" customFormat="1">
      <c r="A414" s="184"/>
      <c r="B414" s="144"/>
      <c r="C414" s="185"/>
      <c r="D414" s="186"/>
      <c r="E414" s="186"/>
      <c r="F414" s="186"/>
      <c r="G414" s="186"/>
      <c r="H414" s="186"/>
    </row>
    <row r="415" spans="1:8" s="145" customFormat="1">
      <c r="A415" s="184"/>
      <c r="B415" s="144"/>
      <c r="C415" s="185"/>
      <c r="D415" s="186"/>
      <c r="E415" s="186"/>
      <c r="F415" s="186"/>
      <c r="G415" s="186"/>
      <c r="H415" s="186"/>
    </row>
    <row r="416" spans="1:8" s="145" customFormat="1">
      <c r="A416" s="184"/>
      <c r="B416" s="144"/>
      <c r="C416" s="185"/>
      <c r="D416" s="186"/>
      <c r="E416" s="186"/>
      <c r="F416" s="186"/>
      <c r="G416" s="186"/>
      <c r="H416" s="186"/>
    </row>
    <row r="417" spans="1:8" s="145" customFormat="1">
      <c r="A417" s="184"/>
      <c r="B417" s="144"/>
      <c r="C417" s="185"/>
      <c r="D417" s="186"/>
      <c r="E417" s="186"/>
      <c r="F417" s="186"/>
      <c r="G417" s="186"/>
      <c r="H417" s="186"/>
    </row>
    <row r="418" spans="1:8" s="145" customFormat="1">
      <c r="A418" s="184"/>
      <c r="B418" s="144"/>
      <c r="C418" s="185"/>
      <c r="D418" s="186"/>
      <c r="E418" s="186"/>
      <c r="F418" s="186"/>
      <c r="G418" s="186"/>
      <c r="H418" s="186"/>
    </row>
    <row r="419" spans="1:8" s="145" customFormat="1">
      <c r="A419" s="184"/>
      <c r="B419" s="144"/>
      <c r="C419" s="185"/>
      <c r="D419" s="186"/>
      <c r="E419" s="186"/>
      <c r="F419" s="186"/>
      <c r="G419" s="186"/>
      <c r="H419" s="186"/>
    </row>
    <row r="420" spans="1:8" s="145" customFormat="1">
      <c r="A420" s="184"/>
      <c r="B420" s="144"/>
      <c r="C420" s="185"/>
      <c r="D420" s="186"/>
      <c r="E420" s="186"/>
      <c r="F420" s="186"/>
      <c r="G420" s="186"/>
      <c r="H420" s="186"/>
    </row>
    <row r="421" spans="1:8" s="145" customFormat="1">
      <c r="A421" s="184"/>
      <c r="B421" s="144"/>
      <c r="C421" s="185"/>
      <c r="D421" s="186"/>
      <c r="E421" s="186"/>
      <c r="F421" s="186"/>
      <c r="G421" s="186"/>
      <c r="H421" s="186"/>
    </row>
    <row r="422" spans="1:8" s="145" customFormat="1">
      <c r="A422" s="184"/>
      <c r="B422" s="144"/>
      <c r="C422" s="185"/>
      <c r="D422" s="186"/>
      <c r="E422" s="186"/>
      <c r="F422" s="186"/>
      <c r="G422" s="186"/>
      <c r="H422" s="186"/>
    </row>
    <row r="423" spans="1:8" s="145" customFormat="1">
      <c r="A423" s="184"/>
      <c r="B423" s="144"/>
      <c r="C423" s="185"/>
      <c r="D423" s="186"/>
      <c r="E423" s="186"/>
      <c r="F423" s="186"/>
      <c r="G423" s="186"/>
      <c r="H423" s="186"/>
    </row>
    <row r="424" spans="1:8" s="145" customFormat="1">
      <c r="A424" s="184"/>
      <c r="B424" s="144"/>
      <c r="C424" s="185"/>
      <c r="D424" s="186"/>
      <c r="E424" s="186"/>
      <c r="F424" s="186"/>
      <c r="G424" s="186"/>
      <c r="H424" s="186"/>
    </row>
    <row r="425" spans="1:8" s="145" customFormat="1">
      <c r="A425" s="184"/>
      <c r="B425" s="144"/>
      <c r="C425" s="185"/>
      <c r="D425" s="186"/>
      <c r="E425" s="186"/>
      <c r="F425" s="186"/>
      <c r="G425" s="186"/>
      <c r="H425" s="186"/>
    </row>
    <row r="426" spans="1:8" s="145" customFormat="1">
      <c r="A426" s="184"/>
      <c r="B426" s="144"/>
      <c r="C426" s="185"/>
      <c r="D426" s="186"/>
      <c r="E426" s="186"/>
      <c r="F426" s="186"/>
      <c r="G426" s="186"/>
      <c r="H426" s="186"/>
    </row>
    <row r="427" spans="1:8" s="145" customFormat="1">
      <c r="A427" s="184"/>
      <c r="B427" s="144"/>
      <c r="C427" s="185"/>
      <c r="D427" s="186"/>
      <c r="E427" s="186"/>
      <c r="F427" s="186"/>
      <c r="G427" s="186"/>
      <c r="H427" s="186"/>
    </row>
    <row r="428" spans="1:8" s="145" customFormat="1">
      <c r="A428" s="184"/>
      <c r="B428" s="144"/>
      <c r="C428" s="185"/>
      <c r="D428" s="186"/>
      <c r="E428" s="186"/>
      <c r="F428" s="186"/>
      <c r="G428" s="186"/>
      <c r="H428" s="186"/>
    </row>
    <row r="429" spans="1:8" s="145" customFormat="1">
      <c r="A429" s="184"/>
      <c r="B429" s="144"/>
      <c r="C429" s="185"/>
      <c r="D429" s="186"/>
      <c r="E429" s="186"/>
      <c r="F429" s="186"/>
      <c r="G429" s="186"/>
      <c r="H429" s="186"/>
    </row>
    <row r="430" spans="1:8" s="145" customFormat="1">
      <c r="A430" s="184"/>
      <c r="B430" s="144"/>
      <c r="C430" s="185"/>
      <c r="D430" s="186"/>
      <c r="E430" s="186"/>
      <c r="F430" s="186"/>
      <c r="G430" s="186"/>
      <c r="H430" s="186"/>
    </row>
    <row r="431" spans="1:8" s="145" customFormat="1">
      <c r="A431" s="184"/>
      <c r="B431" s="144"/>
      <c r="C431" s="185"/>
      <c r="D431" s="186"/>
      <c r="E431" s="186"/>
      <c r="F431" s="186"/>
      <c r="G431" s="186"/>
      <c r="H431" s="186"/>
    </row>
    <row r="432" spans="1:8" s="145" customFormat="1">
      <c r="A432" s="184"/>
      <c r="B432" s="144"/>
      <c r="C432" s="185"/>
      <c r="D432" s="186"/>
      <c r="E432" s="186"/>
      <c r="F432" s="186"/>
      <c r="G432" s="186"/>
      <c r="H432" s="186"/>
    </row>
    <row r="433" spans="1:8" s="145" customFormat="1">
      <c r="A433" s="184"/>
      <c r="B433" s="144"/>
      <c r="C433" s="185"/>
      <c r="D433" s="186"/>
      <c r="E433" s="186"/>
      <c r="F433" s="186"/>
      <c r="G433" s="186"/>
      <c r="H433" s="186"/>
    </row>
    <row r="434" spans="1:8" s="145" customFormat="1">
      <c r="A434" s="184"/>
      <c r="B434" s="144"/>
      <c r="C434" s="185"/>
      <c r="D434" s="186"/>
      <c r="E434" s="186"/>
      <c r="F434" s="186"/>
      <c r="G434" s="186"/>
      <c r="H434" s="186"/>
    </row>
    <row r="435" spans="1:8" s="145" customFormat="1">
      <c r="A435" s="184"/>
      <c r="B435" s="144"/>
      <c r="C435" s="185"/>
      <c r="D435" s="186"/>
      <c r="E435" s="186"/>
      <c r="F435" s="186"/>
      <c r="G435" s="186"/>
      <c r="H435" s="186"/>
    </row>
    <row r="436" spans="1:8" s="145" customFormat="1">
      <c r="A436" s="184"/>
      <c r="B436" s="144"/>
      <c r="C436" s="185"/>
      <c r="D436" s="186"/>
      <c r="E436" s="186"/>
      <c r="F436" s="186"/>
      <c r="G436" s="186"/>
      <c r="H436" s="186"/>
    </row>
    <row r="437" spans="1:8" s="145" customFormat="1">
      <c r="A437" s="184"/>
      <c r="B437" s="144"/>
      <c r="C437" s="185"/>
      <c r="D437" s="186"/>
      <c r="E437" s="186"/>
      <c r="F437" s="186"/>
      <c r="G437" s="186"/>
      <c r="H437" s="186"/>
    </row>
    <row r="438" spans="1:8" s="145" customFormat="1">
      <c r="A438" s="184"/>
      <c r="B438" s="144"/>
      <c r="C438" s="185"/>
      <c r="D438" s="186"/>
      <c r="E438" s="186"/>
      <c r="F438" s="186"/>
      <c r="G438" s="186"/>
      <c r="H438" s="186"/>
    </row>
    <row r="439" spans="1:8" s="145" customFormat="1">
      <c r="A439" s="184"/>
      <c r="B439" s="144"/>
      <c r="C439" s="185"/>
      <c r="D439" s="186"/>
      <c r="E439" s="186"/>
      <c r="F439" s="186"/>
      <c r="G439" s="186"/>
      <c r="H439" s="186"/>
    </row>
    <row r="440" spans="1:8" s="145" customFormat="1">
      <c r="A440" s="184"/>
      <c r="B440" s="144"/>
      <c r="C440" s="185"/>
      <c r="D440" s="186"/>
      <c r="E440" s="186"/>
      <c r="F440" s="186"/>
      <c r="G440" s="186"/>
      <c r="H440" s="186"/>
    </row>
    <row r="441" spans="1:8" s="145" customFormat="1">
      <c r="A441" s="184"/>
      <c r="B441" s="144"/>
      <c r="C441" s="185"/>
      <c r="D441" s="186"/>
      <c r="E441" s="186"/>
      <c r="F441" s="186"/>
      <c r="G441" s="186"/>
      <c r="H441" s="186"/>
    </row>
    <row r="442" spans="1:8" s="145" customFormat="1">
      <c r="A442" s="184"/>
      <c r="B442" s="144"/>
      <c r="C442" s="185"/>
      <c r="D442" s="186"/>
      <c r="E442" s="186"/>
      <c r="F442" s="186"/>
      <c r="G442" s="186"/>
      <c r="H442" s="186"/>
    </row>
    <row r="443" spans="1:8" s="145" customFormat="1">
      <c r="A443" s="184"/>
      <c r="B443" s="144"/>
      <c r="C443" s="185"/>
      <c r="D443" s="186"/>
      <c r="E443" s="186"/>
      <c r="F443" s="186"/>
      <c r="G443" s="186"/>
      <c r="H443" s="186"/>
    </row>
    <row r="444" spans="1:8" s="145" customFormat="1">
      <c r="A444" s="184"/>
      <c r="B444" s="144"/>
      <c r="C444" s="185"/>
      <c r="D444" s="186"/>
      <c r="E444" s="186"/>
      <c r="F444" s="186"/>
      <c r="G444" s="186"/>
      <c r="H444" s="186"/>
    </row>
    <row r="445" spans="1:8" s="145" customFormat="1">
      <c r="A445" s="184"/>
      <c r="B445" s="144"/>
      <c r="C445" s="185"/>
      <c r="D445" s="186"/>
      <c r="E445" s="186"/>
      <c r="F445" s="186"/>
      <c r="G445" s="186"/>
      <c r="H445" s="186"/>
    </row>
    <row r="446" spans="1:8" s="145" customFormat="1">
      <c r="A446" s="184"/>
      <c r="B446" s="144"/>
      <c r="C446" s="185"/>
      <c r="D446" s="186"/>
      <c r="E446" s="186"/>
      <c r="F446" s="186"/>
      <c r="G446" s="186"/>
      <c r="H446" s="186"/>
    </row>
    <row r="447" spans="1:8" s="145" customFormat="1">
      <c r="A447" s="184"/>
      <c r="B447" s="144"/>
      <c r="C447" s="185"/>
      <c r="D447" s="186"/>
      <c r="E447" s="186"/>
      <c r="F447" s="186"/>
      <c r="G447" s="186"/>
      <c r="H447" s="186"/>
    </row>
    <row r="448" spans="1:8" s="145" customFormat="1">
      <c r="A448" s="184"/>
      <c r="B448" s="144"/>
      <c r="C448" s="185"/>
      <c r="D448" s="186"/>
      <c r="E448" s="186"/>
      <c r="F448" s="186"/>
      <c r="G448" s="186"/>
      <c r="H448" s="186"/>
    </row>
    <row r="449" spans="1:8" s="145" customFormat="1">
      <c r="A449" s="184"/>
      <c r="B449" s="144"/>
      <c r="C449" s="185"/>
      <c r="D449" s="186"/>
      <c r="E449" s="186"/>
      <c r="F449" s="186"/>
      <c r="G449" s="186"/>
      <c r="H449" s="186"/>
    </row>
    <row r="450" spans="1:8" s="145" customFormat="1">
      <c r="A450" s="184"/>
      <c r="B450" s="144"/>
      <c r="C450" s="185"/>
      <c r="D450" s="186"/>
      <c r="E450" s="186"/>
      <c r="F450" s="186"/>
      <c r="G450" s="186"/>
      <c r="H450" s="186"/>
    </row>
    <row r="451" spans="1:8" s="145" customFormat="1">
      <c r="A451" s="184"/>
      <c r="B451" s="144"/>
      <c r="C451" s="185"/>
      <c r="D451" s="186"/>
      <c r="E451" s="186"/>
      <c r="F451" s="186"/>
      <c r="G451" s="186"/>
      <c r="H451" s="186"/>
    </row>
    <row r="452" spans="1:8" s="145" customFormat="1">
      <c r="A452" s="184"/>
      <c r="B452" s="144"/>
      <c r="C452" s="185"/>
      <c r="D452" s="186"/>
      <c r="E452" s="186"/>
      <c r="F452" s="186"/>
      <c r="G452" s="186"/>
      <c r="H452" s="186"/>
    </row>
    <row r="453" spans="1:8" s="145" customFormat="1">
      <c r="A453" s="184"/>
      <c r="B453" s="144"/>
      <c r="C453" s="185"/>
      <c r="D453" s="186"/>
      <c r="E453" s="186"/>
      <c r="F453" s="186"/>
      <c r="G453" s="186"/>
      <c r="H453" s="186"/>
    </row>
    <row r="454" spans="1:8" s="145" customFormat="1">
      <c r="A454" s="184"/>
      <c r="B454" s="144"/>
      <c r="C454" s="185"/>
      <c r="D454" s="186"/>
      <c r="E454" s="186"/>
      <c r="F454" s="186"/>
      <c r="G454" s="186"/>
      <c r="H454" s="186"/>
    </row>
    <row r="455" spans="1:8" s="145" customFormat="1">
      <c r="A455" s="184"/>
      <c r="B455" s="144"/>
      <c r="C455" s="185"/>
      <c r="D455" s="186"/>
      <c r="E455" s="186"/>
      <c r="F455" s="186"/>
      <c r="G455" s="186"/>
      <c r="H455" s="186"/>
    </row>
    <row r="456" spans="1:8" s="145" customFormat="1">
      <c r="A456" s="184"/>
      <c r="B456" s="144"/>
      <c r="C456" s="185"/>
      <c r="D456" s="186"/>
      <c r="E456" s="186"/>
      <c r="F456" s="186"/>
      <c r="G456" s="186"/>
      <c r="H456" s="186"/>
    </row>
    <row r="457" spans="1:8" s="145" customFormat="1">
      <c r="A457" s="184"/>
      <c r="B457" s="144"/>
      <c r="C457" s="185"/>
      <c r="D457" s="186"/>
      <c r="E457" s="186"/>
      <c r="F457" s="186"/>
      <c r="G457" s="186"/>
      <c r="H457" s="186"/>
    </row>
    <row r="458" spans="1:8" s="145" customFormat="1">
      <c r="A458" s="184"/>
      <c r="B458" s="144"/>
      <c r="C458" s="185"/>
      <c r="D458" s="186"/>
      <c r="E458" s="186"/>
      <c r="F458" s="186"/>
      <c r="G458" s="186"/>
      <c r="H458" s="186"/>
    </row>
    <row r="459" spans="1:8" s="145" customFormat="1">
      <c r="A459" s="184"/>
      <c r="B459" s="144"/>
      <c r="C459" s="185"/>
      <c r="D459" s="186"/>
      <c r="E459" s="186"/>
      <c r="F459" s="186"/>
      <c r="G459" s="186"/>
      <c r="H459" s="186"/>
    </row>
    <row r="460" spans="1:8" s="145" customFormat="1">
      <c r="A460" s="184"/>
      <c r="B460" s="144"/>
      <c r="C460" s="185"/>
      <c r="D460" s="186"/>
      <c r="E460" s="186"/>
      <c r="F460" s="186"/>
      <c r="G460" s="186"/>
      <c r="H460" s="186"/>
    </row>
    <row r="461" spans="1:8" s="145" customFormat="1">
      <c r="A461" s="184"/>
      <c r="B461" s="144"/>
      <c r="C461" s="185"/>
      <c r="D461" s="186"/>
      <c r="E461" s="186"/>
      <c r="F461" s="186"/>
      <c r="G461" s="186"/>
      <c r="H461" s="186"/>
    </row>
    <row r="462" spans="1:8" s="145" customFormat="1">
      <c r="A462" s="184"/>
      <c r="B462" s="144"/>
      <c r="C462" s="185"/>
      <c r="D462" s="186"/>
      <c r="E462" s="186"/>
      <c r="F462" s="186"/>
      <c r="G462" s="186"/>
      <c r="H462" s="186"/>
    </row>
    <row r="463" spans="1:8" s="145" customFormat="1">
      <c r="A463" s="184"/>
      <c r="B463" s="144"/>
      <c r="C463" s="185"/>
      <c r="D463" s="186"/>
      <c r="E463" s="186"/>
      <c r="F463" s="186"/>
      <c r="G463" s="186"/>
      <c r="H463" s="186"/>
    </row>
    <row r="464" spans="1:8" s="145" customFormat="1">
      <c r="A464" s="184"/>
      <c r="B464" s="144"/>
      <c r="C464" s="185"/>
      <c r="D464" s="186"/>
      <c r="E464" s="186"/>
      <c r="F464" s="186"/>
      <c r="G464" s="186"/>
      <c r="H464" s="186"/>
    </row>
    <row r="465" spans="1:8" s="145" customFormat="1">
      <c r="A465" s="184"/>
      <c r="B465" s="144"/>
      <c r="C465" s="185"/>
      <c r="D465" s="186"/>
      <c r="E465" s="186"/>
      <c r="F465" s="186"/>
      <c r="G465" s="186"/>
      <c r="H465" s="186"/>
    </row>
    <row r="466" spans="1:8" s="145" customFormat="1">
      <c r="A466" s="184"/>
      <c r="B466" s="144"/>
      <c r="C466" s="185"/>
      <c r="D466" s="186"/>
      <c r="E466" s="186"/>
      <c r="F466" s="186"/>
      <c r="G466" s="186"/>
      <c r="H466" s="186"/>
    </row>
    <row r="467" spans="1:8" s="145" customFormat="1">
      <c r="A467" s="184"/>
      <c r="B467" s="144"/>
      <c r="C467" s="185"/>
      <c r="D467" s="186"/>
      <c r="E467" s="186"/>
      <c r="F467" s="186"/>
      <c r="G467" s="186"/>
      <c r="H467" s="186"/>
    </row>
    <row r="468" spans="1:8" s="145" customFormat="1">
      <c r="A468" s="184"/>
      <c r="B468" s="144"/>
      <c r="C468" s="185"/>
      <c r="D468" s="186"/>
      <c r="E468" s="186"/>
      <c r="F468" s="186"/>
      <c r="G468" s="186"/>
      <c r="H468" s="186"/>
    </row>
    <row r="469" spans="1:8" s="145" customFormat="1">
      <c r="A469" s="184"/>
      <c r="B469" s="144"/>
      <c r="C469" s="185"/>
      <c r="D469" s="186"/>
      <c r="E469" s="186"/>
      <c r="F469" s="186"/>
      <c r="G469" s="186"/>
      <c r="H469" s="186"/>
    </row>
    <row r="470" spans="1:8" s="145" customFormat="1">
      <c r="A470" s="184"/>
      <c r="B470" s="144"/>
      <c r="C470" s="185"/>
      <c r="D470" s="186"/>
      <c r="E470" s="186"/>
      <c r="F470" s="186"/>
      <c r="G470" s="186"/>
      <c r="H470" s="186"/>
    </row>
    <row r="471" spans="1:8" s="145" customFormat="1">
      <c r="A471" s="184"/>
      <c r="B471" s="144"/>
      <c r="C471" s="185"/>
      <c r="D471" s="186"/>
      <c r="E471" s="186"/>
      <c r="F471" s="186"/>
      <c r="G471" s="186"/>
      <c r="H471" s="186"/>
    </row>
    <row r="472" spans="1:8" s="145" customFormat="1">
      <c r="A472" s="184"/>
      <c r="B472" s="144"/>
      <c r="C472" s="185"/>
      <c r="D472" s="186"/>
      <c r="E472" s="186"/>
      <c r="F472" s="186"/>
      <c r="G472" s="186"/>
      <c r="H472" s="186"/>
    </row>
    <row r="473" spans="1:8" s="145" customFormat="1">
      <c r="A473" s="184"/>
      <c r="B473" s="144"/>
      <c r="C473" s="185"/>
      <c r="D473" s="186"/>
      <c r="E473" s="186"/>
      <c r="F473" s="186"/>
      <c r="G473" s="186"/>
      <c r="H473" s="186"/>
    </row>
    <row r="474" spans="1:8" s="145" customFormat="1">
      <c r="A474" s="184"/>
      <c r="B474" s="144"/>
      <c r="C474" s="185"/>
      <c r="D474" s="186"/>
      <c r="E474" s="186"/>
      <c r="F474" s="186"/>
      <c r="G474" s="186"/>
      <c r="H474" s="186"/>
    </row>
    <row r="475" spans="1:8" s="145" customFormat="1">
      <c r="A475" s="184"/>
      <c r="B475" s="144"/>
      <c r="C475" s="185"/>
      <c r="D475" s="186"/>
      <c r="E475" s="186"/>
      <c r="F475" s="186"/>
      <c r="G475" s="186"/>
      <c r="H475" s="186"/>
    </row>
    <row r="476" spans="1:8" s="145" customFormat="1">
      <c r="A476" s="184"/>
      <c r="B476" s="144"/>
      <c r="C476" s="185"/>
      <c r="D476" s="186"/>
      <c r="E476" s="186"/>
      <c r="F476" s="186"/>
      <c r="G476" s="186"/>
      <c r="H476" s="186"/>
    </row>
    <row r="477" spans="1:8" s="145" customFormat="1">
      <c r="A477" s="184"/>
      <c r="B477" s="144"/>
      <c r="C477" s="185"/>
      <c r="D477" s="186"/>
      <c r="E477" s="186"/>
      <c r="F477" s="186"/>
      <c r="G477" s="186"/>
      <c r="H477" s="186"/>
    </row>
    <row r="478" spans="1:8" s="145" customFormat="1">
      <c r="A478" s="184"/>
      <c r="B478" s="144"/>
      <c r="C478" s="185"/>
      <c r="D478" s="186"/>
      <c r="E478" s="186"/>
      <c r="F478" s="186"/>
      <c r="G478" s="186"/>
      <c r="H478" s="186"/>
    </row>
    <row r="479" spans="1:8" s="145" customFormat="1">
      <c r="A479" s="184"/>
      <c r="B479" s="144"/>
      <c r="C479" s="185"/>
      <c r="D479" s="186"/>
      <c r="E479" s="186"/>
      <c r="F479" s="186"/>
      <c r="G479" s="186"/>
      <c r="H479" s="186"/>
    </row>
    <row r="480" spans="1:8" s="145" customFormat="1">
      <c r="A480" s="184"/>
      <c r="B480" s="144"/>
      <c r="C480" s="185"/>
      <c r="D480" s="186"/>
      <c r="E480" s="186"/>
      <c r="F480" s="186"/>
      <c r="G480" s="186"/>
      <c r="H480" s="186"/>
    </row>
    <row r="481" spans="1:8" s="145" customFormat="1">
      <c r="A481" s="184"/>
      <c r="B481" s="144"/>
      <c r="C481" s="185"/>
      <c r="D481" s="186"/>
      <c r="E481" s="186"/>
      <c r="F481" s="186"/>
      <c r="G481" s="186"/>
      <c r="H481" s="186"/>
    </row>
    <row r="482" spans="1:8" s="145" customFormat="1">
      <c r="A482" s="184"/>
      <c r="B482" s="144"/>
      <c r="C482" s="185"/>
      <c r="D482" s="186"/>
      <c r="E482" s="186"/>
      <c r="F482" s="186"/>
      <c r="G482" s="186"/>
      <c r="H482" s="186"/>
    </row>
    <row r="483" spans="1:8" s="145" customFormat="1">
      <c r="A483" s="184"/>
      <c r="B483" s="144"/>
      <c r="C483" s="185"/>
      <c r="D483" s="186"/>
      <c r="E483" s="186"/>
      <c r="F483" s="186"/>
      <c r="G483" s="186"/>
      <c r="H483" s="186"/>
    </row>
    <row r="484" spans="1:8" s="145" customFormat="1">
      <c r="A484" s="184"/>
      <c r="B484" s="144"/>
      <c r="C484" s="185"/>
      <c r="D484" s="186"/>
      <c r="E484" s="186"/>
      <c r="F484" s="186"/>
      <c r="G484" s="186"/>
      <c r="H484" s="186"/>
    </row>
    <row r="485" spans="1:8" s="145" customFormat="1">
      <c r="A485" s="184"/>
      <c r="B485" s="144"/>
      <c r="C485" s="185"/>
      <c r="D485" s="186"/>
      <c r="E485" s="186"/>
      <c r="F485" s="186"/>
      <c r="G485" s="186"/>
      <c r="H485" s="186"/>
    </row>
    <row r="486" spans="1:8" s="145" customFormat="1">
      <c r="A486" s="184"/>
      <c r="B486" s="144"/>
      <c r="C486" s="185"/>
      <c r="D486" s="186"/>
      <c r="E486" s="186"/>
      <c r="F486" s="186"/>
      <c r="G486" s="186"/>
      <c r="H486" s="186"/>
    </row>
    <row r="487" spans="1:8" s="145" customFormat="1">
      <c r="A487" s="184"/>
      <c r="B487" s="144"/>
      <c r="C487" s="185"/>
      <c r="D487" s="186"/>
      <c r="E487" s="186"/>
      <c r="F487" s="186"/>
      <c r="G487" s="186"/>
      <c r="H487" s="186"/>
    </row>
    <row r="488" spans="1:8" s="145" customFormat="1">
      <c r="A488" s="184"/>
      <c r="B488" s="144"/>
      <c r="C488" s="185"/>
      <c r="D488" s="186"/>
      <c r="E488" s="186"/>
      <c r="F488" s="186"/>
      <c r="G488" s="186"/>
      <c r="H488" s="186"/>
    </row>
    <row r="489" spans="1:8" s="145" customFormat="1">
      <c r="A489" s="184"/>
      <c r="B489" s="144"/>
      <c r="C489" s="185"/>
      <c r="D489" s="186"/>
      <c r="E489" s="186"/>
      <c r="F489" s="186"/>
      <c r="G489" s="186"/>
      <c r="H489" s="186"/>
    </row>
    <row r="490" spans="1:8" s="145" customFormat="1">
      <c r="A490" s="184"/>
      <c r="B490" s="144"/>
      <c r="C490" s="185"/>
      <c r="D490" s="186"/>
      <c r="E490" s="186"/>
      <c r="F490" s="186"/>
      <c r="G490" s="186"/>
      <c r="H490" s="186"/>
    </row>
    <row r="491" spans="1:8" s="145" customFormat="1">
      <c r="A491" s="184"/>
      <c r="B491" s="144"/>
      <c r="C491" s="185"/>
      <c r="D491" s="186"/>
      <c r="E491" s="186"/>
      <c r="F491" s="186"/>
      <c r="G491" s="186"/>
      <c r="H491" s="186"/>
    </row>
    <row r="492" spans="1:8" s="145" customFormat="1">
      <c r="A492" s="184"/>
      <c r="B492" s="144"/>
      <c r="C492" s="185"/>
      <c r="D492" s="186"/>
      <c r="E492" s="186"/>
      <c r="F492" s="186"/>
      <c r="G492" s="186"/>
      <c r="H492" s="186"/>
    </row>
    <row r="493" spans="1:8" s="145" customFormat="1">
      <c r="A493" s="184"/>
      <c r="B493" s="144"/>
      <c r="C493" s="185"/>
      <c r="D493" s="186"/>
      <c r="E493" s="186"/>
      <c r="F493" s="186"/>
      <c r="G493" s="186"/>
      <c r="H493" s="186"/>
    </row>
    <row r="494" spans="1:8" s="145" customFormat="1">
      <c r="A494" s="184"/>
      <c r="B494" s="144"/>
      <c r="C494" s="185"/>
      <c r="D494" s="186"/>
      <c r="E494" s="186"/>
      <c r="F494" s="186"/>
      <c r="G494" s="186"/>
      <c r="H494" s="186"/>
    </row>
    <row r="495" spans="1:8" s="145" customFormat="1">
      <c r="A495" s="184"/>
      <c r="B495" s="144"/>
      <c r="C495" s="185"/>
      <c r="D495" s="186"/>
      <c r="E495" s="186"/>
      <c r="F495" s="186"/>
      <c r="G495" s="186"/>
      <c r="H495" s="186"/>
    </row>
    <row r="496" spans="1:8" s="145" customFormat="1">
      <c r="A496" s="184"/>
      <c r="B496" s="144"/>
      <c r="C496" s="185"/>
      <c r="D496" s="186"/>
      <c r="E496" s="186"/>
      <c r="F496" s="186"/>
      <c r="G496" s="186"/>
      <c r="H496" s="186"/>
    </row>
    <row r="497" spans="1:8" s="145" customFormat="1">
      <c r="A497" s="184"/>
      <c r="B497" s="144"/>
      <c r="C497" s="185"/>
      <c r="D497" s="186"/>
      <c r="E497" s="186"/>
      <c r="F497" s="186"/>
      <c r="G497" s="186"/>
      <c r="H497" s="186"/>
    </row>
    <row r="498" spans="1:8" s="145" customFormat="1">
      <c r="A498" s="184"/>
      <c r="B498" s="144"/>
      <c r="C498" s="185"/>
      <c r="D498" s="186"/>
      <c r="E498" s="186"/>
      <c r="F498" s="186"/>
      <c r="G498" s="186"/>
      <c r="H498" s="186"/>
    </row>
    <row r="499" spans="1:8" s="145" customFormat="1">
      <c r="A499" s="184"/>
      <c r="B499" s="144"/>
      <c r="C499" s="185"/>
      <c r="D499" s="186"/>
      <c r="E499" s="186"/>
      <c r="F499" s="186"/>
      <c r="G499" s="186"/>
      <c r="H499" s="186"/>
    </row>
    <row r="500" spans="1:8" s="145" customFormat="1">
      <c r="A500" s="184"/>
      <c r="B500" s="144"/>
      <c r="C500" s="185"/>
      <c r="D500" s="186"/>
      <c r="E500" s="186"/>
      <c r="F500" s="186"/>
      <c r="G500" s="186"/>
      <c r="H500" s="186"/>
    </row>
    <row r="501" spans="1:8" s="145" customFormat="1">
      <c r="A501" s="184"/>
      <c r="B501" s="144"/>
      <c r="C501" s="185"/>
      <c r="D501" s="186"/>
      <c r="E501" s="186"/>
      <c r="F501" s="186"/>
      <c r="G501" s="186"/>
      <c r="H501" s="186"/>
    </row>
    <row r="502" spans="1:8" s="145" customFormat="1">
      <c r="A502" s="184"/>
      <c r="B502" s="144"/>
      <c r="C502" s="185"/>
      <c r="D502" s="186"/>
      <c r="E502" s="186"/>
      <c r="F502" s="186"/>
      <c r="G502" s="186"/>
      <c r="H502" s="186"/>
    </row>
    <row r="503" spans="1:8" s="145" customFormat="1">
      <c r="A503" s="184"/>
      <c r="B503" s="144"/>
      <c r="C503" s="185"/>
      <c r="D503" s="186"/>
      <c r="E503" s="186"/>
      <c r="F503" s="186"/>
      <c r="G503" s="186"/>
      <c r="H503" s="186"/>
    </row>
    <row r="504" spans="1:8" s="145" customFormat="1">
      <c r="A504" s="184"/>
      <c r="B504" s="144"/>
      <c r="C504" s="185"/>
      <c r="D504" s="186"/>
      <c r="E504" s="186"/>
      <c r="F504" s="186"/>
      <c r="G504" s="186"/>
      <c r="H504" s="186"/>
    </row>
    <row r="505" spans="1:8" s="145" customFormat="1">
      <c r="A505" s="184"/>
      <c r="B505" s="144"/>
      <c r="C505" s="185"/>
      <c r="D505" s="186"/>
      <c r="E505" s="186"/>
      <c r="F505" s="186"/>
      <c r="G505" s="186"/>
      <c r="H505" s="186"/>
    </row>
    <row r="506" spans="1:8" s="145" customFormat="1">
      <c r="A506" s="184"/>
      <c r="B506" s="144"/>
      <c r="C506" s="185"/>
      <c r="D506" s="186"/>
      <c r="E506" s="186"/>
      <c r="F506" s="186"/>
      <c r="G506" s="186"/>
      <c r="H506" s="186"/>
    </row>
    <row r="507" spans="1:8" s="145" customFormat="1">
      <c r="A507" s="184"/>
      <c r="B507" s="144"/>
      <c r="C507" s="185"/>
      <c r="D507" s="186"/>
      <c r="E507" s="186"/>
      <c r="F507" s="186"/>
      <c r="G507" s="186"/>
      <c r="H507" s="186"/>
    </row>
    <row r="508" spans="1:8" s="145" customFormat="1">
      <c r="A508" s="184"/>
      <c r="B508" s="144"/>
      <c r="C508" s="185"/>
      <c r="D508" s="186"/>
      <c r="E508" s="186"/>
      <c r="F508" s="186"/>
      <c r="G508" s="186"/>
      <c r="H508" s="186"/>
    </row>
    <row r="509" spans="1:8" s="145" customFormat="1">
      <c r="A509" s="184"/>
      <c r="B509" s="144"/>
      <c r="C509" s="185"/>
      <c r="D509" s="186"/>
      <c r="E509" s="186"/>
      <c r="F509" s="186"/>
      <c r="G509" s="186"/>
      <c r="H509" s="186"/>
    </row>
    <row r="510" spans="1:8" s="145" customFormat="1">
      <c r="A510" s="184"/>
      <c r="B510" s="144"/>
      <c r="C510" s="185"/>
      <c r="D510" s="186"/>
      <c r="E510" s="186"/>
      <c r="F510" s="186"/>
      <c r="G510" s="186"/>
      <c r="H510" s="186"/>
    </row>
    <row r="511" spans="1:8" s="145" customFormat="1">
      <c r="A511" s="184"/>
      <c r="B511" s="144"/>
      <c r="C511" s="185"/>
      <c r="D511" s="186"/>
      <c r="E511" s="186"/>
      <c r="F511" s="186"/>
      <c r="G511" s="186"/>
      <c r="H511" s="186"/>
    </row>
    <row r="512" spans="1:8" s="145" customFormat="1">
      <c r="A512" s="184"/>
      <c r="B512" s="144"/>
      <c r="C512" s="185"/>
      <c r="D512" s="186"/>
      <c r="E512" s="186"/>
      <c r="F512" s="186"/>
      <c r="G512" s="186"/>
      <c r="H512" s="186"/>
    </row>
    <row r="513" spans="1:8" s="145" customFormat="1">
      <c r="A513" s="184"/>
      <c r="B513" s="144"/>
      <c r="C513" s="185"/>
      <c r="D513" s="186"/>
      <c r="E513" s="186"/>
      <c r="F513" s="186"/>
      <c r="G513" s="186"/>
      <c r="H513" s="186"/>
    </row>
    <row r="514" spans="1:8" s="145" customFormat="1">
      <c r="A514" s="184"/>
      <c r="B514" s="144"/>
      <c r="C514" s="185"/>
      <c r="D514" s="186"/>
      <c r="E514" s="186"/>
      <c r="F514" s="186"/>
      <c r="G514" s="186"/>
      <c r="H514" s="186"/>
    </row>
    <row r="515" spans="1:8" s="145" customFormat="1">
      <c r="A515" s="184"/>
      <c r="B515" s="144"/>
      <c r="C515" s="185"/>
      <c r="D515" s="186"/>
      <c r="E515" s="186"/>
      <c r="F515" s="186"/>
      <c r="G515" s="186"/>
      <c r="H515" s="186"/>
    </row>
    <row r="516" spans="1:8" s="145" customFormat="1">
      <c r="A516" s="184"/>
      <c r="B516" s="144"/>
      <c r="C516" s="185"/>
      <c r="D516" s="186"/>
      <c r="E516" s="186"/>
      <c r="F516" s="186"/>
      <c r="G516" s="186"/>
      <c r="H516" s="186"/>
    </row>
    <row r="517" spans="1:8" s="145" customFormat="1">
      <c r="A517" s="184"/>
      <c r="B517" s="144"/>
      <c r="C517" s="185"/>
      <c r="D517" s="186"/>
      <c r="E517" s="186"/>
      <c r="F517" s="186"/>
      <c r="G517" s="186"/>
      <c r="H517" s="186"/>
    </row>
    <row r="518" spans="1:8" s="145" customFormat="1">
      <c r="A518" s="184"/>
      <c r="B518" s="144"/>
      <c r="C518" s="185"/>
      <c r="D518" s="186"/>
      <c r="E518" s="186"/>
      <c r="F518" s="186"/>
      <c r="G518" s="186"/>
      <c r="H518" s="186"/>
    </row>
    <row r="519" spans="1:8" s="145" customFormat="1">
      <c r="A519" s="184"/>
      <c r="B519" s="144"/>
      <c r="C519" s="185"/>
      <c r="D519" s="186"/>
      <c r="E519" s="186"/>
      <c r="F519" s="186"/>
      <c r="G519" s="186"/>
      <c r="H519" s="186"/>
    </row>
    <row r="520" spans="1:8" s="145" customFormat="1">
      <c r="A520" s="184"/>
      <c r="B520" s="144"/>
      <c r="C520" s="185"/>
      <c r="D520" s="186"/>
      <c r="E520" s="186"/>
      <c r="F520" s="186"/>
      <c r="G520" s="186"/>
      <c r="H520" s="186"/>
    </row>
    <row r="521" spans="1:8" s="145" customFormat="1">
      <c r="A521" s="184"/>
      <c r="B521" s="144"/>
      <c r="C521" s="185"/>
      <c r="D521" s="186"/>
      <c r="E521" s="186"/>
      <c r="F521" s="186"/>
      <c r="G521" s="186"/>
      <c r="H521" s="186"/>
    </row>
    <row r="522" spans="1:8" s="145" customFormat="1">
      <c r="A522" s="184"/>
      <c r="B522" s="144"/>
      <c r="C522" s="185"/>
      <c r="D522" s="186"/>
      <c r="E522" s="186"/>
      <c r="F522" s="186"/>
      <c r="G522" s="186"/>
      <c r="H522" s="186"/>
    </row>
    <row r="523" spans="1:8" s="145" customFormat="1">
      <c r="A523" s="184"/>
      <c r="B523" s="144"/>
      <c r="C523" s="185"/>
      <c r="D523" s="186"/>
      <c r="E523" s="186"/>
      <c r="F523" s="186"/>
      <c r="G523" s="186"/>
      <c r="H523" s="186"/>
    </row>
    <row r="524" spans="1:8" s="145" customFormat="1">
      <c r="A524" s="184"/>
      <c r="B524" s="144"/>
      <c r="C524" s="185"/>
      <c r="D524" s="186"/>
      <c r="E524" s="186"/>
      <c r="F524" s="186"/>
      <c r="G524" s="186"/>
      <c r="H524" s="186"/>
    </row>
    <row r="525" spans="1:8" s="145" customFormat="1">
      <c r="A525" s="184"/>
      <c r="B525" s="144"/>
      <c r="C525" s="185"/>
      <c r="D525" s="186"/>
      <c r="E525" s="186"/>
      <c r="F525" s="186"/>
      <c r="G525" s="186"/>
      <c r="H525" s="186"/>
    </row>
    <row r="526" spans="1:8" s="145" customFormat="1">
      <c r="A526" s="184"/>
      <c r="B526" s="144"/>
      <c r="C526" s="185"/>
      <c r="D526" s="186"/>
      <c r="E526" s="186"/>
      <c r="F526" s="186"/>
      <c r="G526" s="186"/>
      <c r="H526" s="186"/>
    </row>
    <row r="527" spans="1:8" s="145" customFormat="1">
      <c r="A527" s="184"/>
      <c r="B527" s="144"/>
      <c r="C527" s="185"/>
      <c r="D527" s="186"/>
      <c r="E527" s="186"/>
      <c r="F527" s="186"/>
      <c r="G527" s="186"/>
      <c r="H527" s="186"/>
    </row>
    <row r="528" spans="1:8" s="145" customFormat="1">
      <c r="A528" s="184"/>
      <c r="B528" s="144"/>
      <c r="C528" s="185"/>
      <c r="D528" s="186"/>
      <c r="E528" s="186"/>
      <c r="F528" s="186"/>
      <c r="G528" s="186"/>
      <c r="H528" s="186"/>
    </row>
    <row r="529" spans="1:8" s="145" customFormat="1">
      <c r="A529" s="184"/>
      <c r="B529" s="144"/>
      <c r="C529" s="185"/>
      <c r="D529" s="186"/>
      <c r="E529" s="186"/>
      <c r="F529" s="186"/>
      <c r="G529" s="186"/>
      <c r="H529" s="186"/>
    </row>
    <row r="530" spans="1:8" s="145" customFormat="1">
      <c r="A530" s="184"/>
      <c r="B530" s="144"/>
      <c r="C530" s="185"/>
      <c r="D530" s="186"/>
      <c r="E530" s="186"/>
      <c r="F530" s="186"/>
      <c r="G530" s="186"/>
      <c r="H530" s="186"/>
    </row>
    <row r="531" spans="1:8" s="145" customFormat="1">
      <c r="A531" s="184"/>
      <c r="B531" s="144"/>
      <c r="C531" s="185"/>
      <c r="D531" s="186"/>
      <c r="E531" s="186"/>
      <c r="F531" s="186"/>
      <c r="G531" s="186"/>
      <c r="H531" s="186"/>
    </row>
    <row r="532" spans="1:8" s="145" customFormat="1">
      <c r="A532" s="184"/>
      <c r="B532" s="144"/>
      <c r="C532" s="185"/>
      <c r="D532" s="186"/>
      <c r="E532" s="186"/>
      <c r="F532" s="186"/>
      <c r="G532" s="186"/>
      <c r="H532" s="186"/>
    </row>
    <row r="533" spans="1:8" s="145" customFormat="1">
      <c r="A533" s="184"/>
      <c r="B533" s="144"/>
      <c r="C533" s="185"/>
      <c r="D533" s="186"/>
      <c r="E533" s="186"/>
      <c r="F533" s="186"/>
      <c r="G533" s="186"/>
      <c r="H533" s="186"/>
    </row>
    <row r="534" spans="1:8" s="145" customFormat="1">
      <c r="A534" s="184"/>
      <c r="B534" s="144"/>
      <c r="C534" s="185"/>
      <c r="D534" s="186"/>
      <c r="E534" s="186"/>
      <c r="F534" s="186"/>
      <c r="G534" s="186"/>
      <c r="H534" s="186"/>
    </row>
    <row r="535" spans="1:8" s="145" customFormat="1">
      <c r="A535" s="184"/>
      <c r="B535" s="144"/>
      <c r="C535" s="185"/>
      <c r="D535" s="186"/>
      <c r="E535" s="186"/>
      <c r="F535" s="186"/>
      <c r="G535" s="186"/>
      <c r="H535" s="186"/>
    </row>
    <row r="536" spans="1:8" s="145" customFormat="1">
      <c r="A536" s="184"/>
      <c r="B536" s="144"/>
      <c r="C536" s="185"/>
      <c r="D536" s="186"/>
      <c r="E536" s="186"/>
      <c r="F536" s="186"/>
      <c r="G536" s="186"/>
      <c r="H536" s="186"/>
    </row>
    <row r="537" spans="1:8" s="145" customFormat="1">
      <c r="A537" s="184"/>
      <c r="B537" s="144"/>
      <c r="C537" s="185"/>
      <c r="D537" s="186"/>
      <c r="E537" s="186"/>
      <c r="F537" s="186"/>
      <c r="G537" s="186"/>
      <c r="H537" s="186"/>
    </row>
    <row r="538" spans="1:8" s="145" customFormat="1">
      <c r="A538" s="184"/>
      <c r="B538" s="144"/>
      <c r="C538" s="185"/>
      <c r="D538" s="186"/>
      <c r="E538" s="186"/>
      <c r="F538" s="186"/>
      <c r="G538" s="186"/>
      <c r="H538" s="186"/>
    </row>
    <row r="539" spans="1:8" s="145" customFormat="1">
      <c r="A539" s="184"/>
      <c r="B539" s="144"/>
      <c r="C539" s="185"/>
      <c r="D539" s="186"/>
      <c r="E539" s="186"/>
      <c r="F539" s="186"/>
      <c r="G539" s="186"/>
      <c r="H539" s="186"/>
    </row>
    <row r="540" spans="1:8" s="145" customFormat="1">
      <c r="A540" s="184"/>
      <c r="B540" s="144"/>
      <c r="C540" s="185"/>
      <c r="D540" s="186"/>
      <c r="E540" s="186"/>
      <c r="F540" s="186"/>
      <c r="G540" s="186"/>
      <c r="H540" s="186"/>
    </row>
    <row r="541" spans="1:8" s="145" customFormat="1">
      <c r="A541" s="184"/>
      <c r="B541" s="144"/>
      <c r="C541" s="185"/>
      <c r="D541" s="186"/>
      <c r="E541" s="186"/>
      <c r="F541" s="186"/>
      <c r="G541" s="186"/>
      <c r="H541" s="186"/>
    </row>
    <row r="542" spans="1:8" s="145" customFormat="1">
      <c r="A542" s="184"/>
      <c r="B542" s="144"/>
      <c r="C542" s="185"/>
      <c r="D542" s="186"/>
      <c r="E542" s="186"/>
      <c r="F542" s="186"/>
      <c r="G542" s="186"/>
      <c r="H542" s="186"/>
    </row>
    <row r="543" spans="1:8" s="145" customFormat="1">
      <c r="A543" s="184"/>
      <c r="B543" s="144"/>
      <c r="C543" s="185"/>
      <c r="D543" s="186"/>
      <c r="E543" s="186"/>
      <c r="F543" s="186"/>
      <c r="G543" s="186"/>
      <c r="H543" s="186"/>
    </row>
    <row r="544" spans="1:8" s="145" customFormat="1">
      <c r="A544" s="184"/>
      <c r="B544" s="144"/>
      <c r="C544" s="185"/>
      <c r="D544" s="186"/>
      <c r="E544" s="186"/>
      <c r="F544" s="186"/>
      <c r="G544" s="186"/>
      <c r="H544" s="186"/>
    </row>
    <row r="545" spans="1:8" s="145" customFormat="1">
      <c r="A545" s="184"/>
      <c r="B545" s="144"/>
      <c r="C545" s="185"/>
      <c r="D545" s="186"/>
      <c r="E545" s="186"/>
      <c r="F545" s="186"/>
      <c r="G545" s="186"/>
      <c r="H545" s="186"/>
    </row>
    <row r="546" spans="1:8" s="145" customFormat="1">
      <c r="A546" s="184"/>
      <c r="B546" s="144"/>
      <c r="C546" s="185"/>
      <c r="D546" s="186"/>
      <c r="E546" s="186"/>
      <c r="F546" s="186"/>
      <c r="G546" s="186"/>
      <c r="H546" s="186"/>
    </row>
    <row r="547" spans="1:8" s="145" customFormat="1">
      <c r="A547" s="184"/>
      <c r="B547" s="144"/>
      <c r="C547" s="185"/>
      <c r="D547" s="186"/>
      <c r="E547" s="186"/>
      <c r="F547" s="186"/>
      <c r="G547" s="186"/>
      <c r="H547" s="186"/>
    </row>
    <row r="548" spans="1:8" s="145" customFormat="1">
      <c r="A548" s="184"/>
      <c r="B548" s="144"/>
      <c r="C548" s="185"/>
      <c r="D548" s="186"/>
      <c r="E548" s="186"/>
      <c r="F548" s="186"/>
      <c r="G548" s="186"/>
      <c r="H548" s="186"/>
    </row>
    <row r="549" spans="1:8" s="145" customFormat="1">
      <c r="A549" s="184"/>
      <c r="B549" s="144"/>
      <c r="C549" s="185"/>
      <c r="D549" s="186"/>
      <c r="E549" s="186"/>
      <c r="F549" s="186"/>
      <c r="G549" s="186"/>
      <c r="H549" s="186"/>
    </row>
    <row r="550" spans="1:8" s="145" customFormat="1">
      <c r="A550" s="184"/>
      <c r="B550" s="144"/>
      <c r="C550" s="185"/>
      <c r="D550" s="186"/>
      <c r="E550" s="186"/>
      <c r="F550" s="186"/>
      <c r="G550" s="186"/>
      <c r="H550" s="186"/>
    </row>
    <row r="551" spans="1:8" s="145" customFormat="1">
      <c r="A551" s="184"/>
      <c r="B551" s="144"/>
      <c r="C551" s="185"/>
      <c r="D551" s="186"/>
      <c r="E551" s="186"/>
      <c r="F551" s="186"/>
      <c r="G551" s="186"/>
      <c r="H551" s="186"/>
    </row>
    <row r="552" spans="1:8" s="145" customFormat="1">
      <c r="A552" s="184"/>
      <c r="B552" s="144"/>
      <c r="C552" s="185"/>
      <c r="D552" s="186"/>
      <c r="E552" s="186"/>
      <c r="F552" s="186"/>
      <c r="G552" s="186"/>
      <c r="H552" s="186"/>
    </row>
    <row r="553" spans="1:8" s="145" customFormat="1">
      <c r="A553" s="184"/>
      <c r="B553" s="144"/>
      <c r="C553" s="185"/>
      <c r="D553" s="186"/>
      <c r="E553" s="186"/>
      <c r="F553" s="186"/>
      <c r="G553" s="186"/>
      <c r="H553" s="186"/>
    </row>
    <row r="554" spans="1:8" s="145" customFormat="1">
      <c r="A554" s="184"/>
      <c r="B554" s="144"/>
      <c r="C554" s="185"/>
      <c r="D554" s="186"/>
      <c r="E554" s="186"/>
      <c r="F554" s="186"/>
      <c r="G554" s="186"/>
      <c r="H554" s="186"/>
    </row>
    <row r="555" spans="1:8" s="145" customFormat="1">
      <c r="A555" s="184"/>
      <c r="B555" s="144"/>
      <c r="C555" s="185"/>
      <c r="D555" s="186"/>
      <c r="E555" s="186"/>
      <c r="F555" s="186"/>
      <c r="G555" s="186"/>
      <c r="H555" s="186"/>
    </row>
    <row r="556" spans="1:8" s="145" customFormat="1">
      <c r="A556" s="184"/>
      <c r="B556" s="144"/>
      <c r="C556" s="185"/>
      <c r="D556" s="186"/>
      <c r="E556" s="186"/>
      <c r="F556" s="186"/>
      <c r="G556" s="186"/>
      <c r="H556" s="186"/>
    </row>
    <row r="557" spans="1:8" s="145" customFormat="1">
      <c r="A557" s="184"/>
      <c r="B557" s="144"/>
      <c r="C557" s="185"/>
      <c r="D557" s="186"/>
      <c r="E557" s="186"/>
      <c r="F557" s="186"/>
      <c r="G557" s="186"/>
      <c r="H557" s="186"/>
    </row>
    <row r="558" spans="1:8" s="145" customFormat="1">
      <c r="A558" s="184"/>
      <c r="B558" s="144"/>
      <c r="C558" s="185"/>
      <c r="D558" s="186"/>
      <c r="E558" s="186"/>
      <c r="F558" s="186"/>
      <c r="G558" s="186"/>
      <c r="H558" s="186"/>
    </row>
    <row r="559" spans="1:8" s="145" customFormat="1">
      <c r="A559" s="184"/>
      <c r="B559" s="144"/>
      <c r="C559" s="185"/>
      <c r="D559" s="186"/>
      <c r="E559" s="186"/>
      <c r="F559" s="186"/>
      <c r="G559" s="186"/>
      <c r="H559" s="186"/>
    </row>
    <row r="560" spans="1:8" s="145" customFormat="1">
      <c r="A560" s="184"/>
      <c r="B560" s="144"/>
      <c r="C560" s="185"/>
      <c r="D560" s="186"/>
      <c r="E560" s="186"/>
      <c r="F560" s="186"/>
      <c r="G560" s="186"/>
      <c r="H560" s="186"/>
    </row>
    <row r="561" spans="1:8" s="145" customFormat="1">
      <c r="A561" s="184"/>
      <c r="B561" s="144"/>
      <c r="C561" s="185"/>
      <c r="D561" s="186"/>
      <c r="E561" s="186"/>
      <c r="F561" s="186"/>
      <c r="G561" s="186"/>
      <c r="H561" s="186"/>
    </row>
    <row r="562" spans="1:8" s="145" customFormat="1">
      <c r="A562" s="184"/>
      <c r="B562" s="144"/>
      <c r="C562" s="185"/>
      <c r="D562" s="186"/>
      <c r="E562" s="186"/>
      <c r="F562" s="186"/>
      <c r="G562" s="186"/>
      <c r="H562" s="186"/>
    </row>
    <row r="563" spans="1:8" s="145" customFormat="1">
      <c r="A563" s="184"/>
      <c r="B563" s="144"/>
      <c r="C563" s="185"/>
      <c r="D563" s="186"/>
      <c r="E563" s="186"/>
      <c r="F563" s="186"/>
      <c r="G563" s="186"/>
      <c r="H563" s="186"/>
    </row>
    <row r="564" spans="1:8" s="145" customFormat="1">
      <c r="A564" s="184"/>
      <c r="B564" s="144"/>
      <c r="C564" s="185"/>
      <c r="D564" s="186"/>
      <c r="E564" s="186"/>
      <c r="F564" s="186"/>
      <c r="G564" s="186"/>
      <c r="H564" s="186"/>
    </row>
    <row r="565" spans="1:8" s="145" customFormat="1">
      <c r="A565" s="184"/>
      <c r="B565" s="144"/>
      <c r="C565" s="185"/>
      <c r="D565" s="186"/>
      <c r="E565" s="186"/>
      <c r="F565" s="186"/>
      <c r="G565" s="186"/>
      <c r="H565" s="186"/>
    </row>
    <row r="566" spans="1:8" s="145" customFormat="1">
      <c r="A566" s="184"/>
      <c r="B566" s="144"/>
      <c r="C566" s="185"/>
      <c r="D566" s="186"/>
      <c r="E566" s="186"/>
      <c r="F566" s="186"/>
      <c r="G566" s="186"/>
      <c r="H566" s="186"/>
    </row>
    <row r="567" spans="1:8" s="145" customFormat="1">
      <c r="A567" s="184"/>
      <c r="B567" s="144"/>
      <c r="C567" s="185"/>
      <c r="D567" s="186"/>
      <c r="E567" s="186"/>
      <c r="F567" s="186"/>
      <c r="G567" s="186"/>
      <c r="H567" s="186"/>
    </row>
    <row r="568" spans="1:8" s="145" customFormat="1">
      <c r="A568" s="184"/>
      <c r="B568" s="144"/>
      <c r="C568" s="185"/>
      <c r="D568" s="186"/>
      <c r="E568" s="186"/>
      <c r="F568" s="186"/>
      <c r="G568" s="186"/>
      <c r="H568" s="186"/>
    </row>
    <row r="569" spans="1:8" s="145" customFormat="1">
      <c r="A569" s="184"/>
      <c r="B569" s="144"/>
      <c r="C569" s="185"/>
      <c r="D569" s="186"/>
      <c r="E569" s="186"/>
      <c r="F569" s="186"/>
      <c r="G569" s="186"/>
      <c r="H569" s="186"/>
    </row>
    <row r="570" spans="1:8" s="145" customFormat="1">
      <c r="A570" s="184"/>
      <c r="B570" s="144"/>
      <c r="C570" s="185"/>
      <c r="D570" s="186"/>
      <c r="E570" s="186"/>
      <c r="F570" s="186"/>
      <c r="G570" s="186"/>
      <c r="H570" s="186"/>
    </row>
    <row r="571" spans="1:8" s="145" customFormat="1">
      <c r="A571" s="184"/>
      <c r="B571" s="144"/>
      <c r="C571" s="185"/>
      <c r="D571" s="186"/>
      <c r="E571" s="186"/>
      <c r="F571" s="186"/>
      <c r="G571" s="186"/>
      <c r="H571" s="186"/>
    </row>
    <row r="572" spans="1:8" s="145" customFormat="1">
      <c r="A572" s="184"/>
      <c r="B572" s="144"/>
      <c r="C572" s="185"/>
      <c r="D572" s="186"/>
      <c r="E572" s="186"/>
      <c r="F572" s="186"/>
      <c r="G572" s="186"/>
      <c r="H572" s="186"/>
    </row>
    <row r="573" spans="1:8" s="145" customFormat="1">
      <c r="A573" s="184"/>
      <c r="B573" s="144"/>
      <c r="C573" s="185"/>
      <c r="D573" s="186"/>
      <c r="E573" s="186"/>
      <c r="F573" s="186"/>
      <c r="G573" s="186"/>
      <c r="H573" s="186"/>
    </row>
    <row r="574" spans="1:8" s="145" customFormat="1">
      <c r="A574" s="184"/>
      <c r="B574" s="144"/>
      <c r="C574" s="185"/>
      <c r="D574" s="186"/>
      <c r="E574" s="186"/>
      <c r="F574" s="186"/>
      <c r="G574" s="186"/>
      <c r="H574" s="186"/>
    </row>
    <row r="575" spans="1:8" s="145" customFormat="1">
      <c r="A575" s="184"/>
      <c r="B575" s="144"/>
      <c r="C575" s="185"/>
      <c r="D575" s="186"/>
      <c r="E575" s="186"/>
      <c r="F575" s="186"/>
      <c r="G575" s="186"/>
      <c r="H575" s="186"/>
    </row>
    <row r="576" spans="1:8" s="145" customFormat="1">
      <c r="A576" s="184"/>
      <c r="B576" s="144"/>
      <c r="C576" s="185"/>
      <c r="D576" s="186"/>
      <c r="E576" s="186"/>
      <c r="F576" s="186"/>
      <c r="G576" s="186"/>
      <c r="H576" s="186"/>
    </row>
    <row r="577" spans="1:8" s="145" customFormat="1">
      <c r="A577" s="184"/>
      <c r="B577" s="144"/>
      <c r="C577" s="185"/>
      <c r="D577" s="186"/>
      <c r="E577" s="186"/>
      <c r="F577" s="186"/>
      <c r="G577" s="186"/>
      <c r="H577" s="186"/>
    </row>
    <row r="578" spans="1:8" s="145" customFormat="1">
      <c r="A578" s="184"/>
      <c r="B578" s="144"/>
      <c r="C578" s="185"/>
      <c r="D578" s="186"/>
      <c r="E578" s="186"/>
      <c r="F578" s="186"/>
      <c r="G578" s="186"/>
      <c r="H578" s="186"/>
    </row>
    <row r="579" spans="1:8" s="145" customFormat="1">
      <c r="A579" s="184"/>
      <c r="B579" s="144"/>
      <c r="C579" s="185"/>
      <c r="D579" s="186"/>
      <c r="E579" s="186"/>
      <c r="F579" s="186"/>
      <c r="G579" s="186"/>
      <c r="H579" s="186"/>
    </row>
    <row r="580" spans="1:8" s="145" customFormat="1">
      <c r="A580" s="184"/>
      <c r="B580" s="144"/>
      <c r="C580" s="185"/>
      <c r="D580" s="186"/>
      <c r="E580" s="186"/>
      <c r="F580" s="186"/>
      <c r="G580" s="186"/>
      <c r="H580" s="186"/>
    </row>
    <row r="581" spans="1:8" s="145" customFormat="1">
      <c r="A581" s="184"/>
      <c r="B581" s="144"/>
      <c r="C581" s="185"/>
      <c r="D581" s="186"/>
      <c r="E581" s="186"/>
      <c r="F581" s="186"/>
      <c r="G581" s="186"/>
      <c r="H581" s="186"/>
    </row>
    <row r="582" spans="1:8" s="145" customFormat="1">
      <c r="A582" s="184"/>
      <c r="B582" s="144"/>
      <c r="C582" s="185"/>
      <c r="D582" s="186"/>
      <c r="E582" s="186"/>
      <c r="F582" s="186"/>
      <c r="G582" s="186"/>
      <c r="H582" s="186"/>
    </row>
    <row r="583" spans="1:8" s="145" customFormat="1">
      <c r="A583" s="184"/>
      <c r="B583" s="144"/>
      <c r="C583" s="185"/>
      <c r="D583" s="186"/>
      <c r="E583" s="186"/>
      <c r="F583" s="186"/>
      <c r="G583" s="186"/>
      <c r="H583" s="186"/>
    </row>
    <row r="584" spans="1:8" s="145" customFormat="1">
      <c r="A584" s="184"/>
      <c r="B584" s="144"/>
      <c r="C584" s="185"/>
      <c r="D584" s="186"/>
      <c r="E584" s="186"/>
      <c r="F584" s="186"/>
      <c r="G584" s="186"/>
      <c r="H584" s="186"/>
    </row>
    <row r="585" spans="1:8" s="145" customFormat="1">
      <c r="A585" s="184"/>
      <c r="B585" s="144"/>
      <c r="C585" s="185"/>
      <c r="D585" s="186"/>
      <c r="E585" s="186"/>
      <c r="F585" s="186"/>
      <c r="G585" s="186"/>
      <c r="H585" s="186"/>
    </row>
    <row r="586" spans="1:8" s="145" customFormat="1">
      <c r="A586" s="184"/>
      <c r="B586" s="144"/>
      <c r="C586" s="185"/>
      <c r="D586" s="186"/>
      <c r="E586" s="186"/>
      <c r="F586" s="186"/>
      <c r="G586" s="186"/>
      <c r="H586" s="186"/>
    </row>
    <row r="587" spans="1:8" s="145" customFormat="1">
      <c r="A587" s="184"/>
      <c r="B587" s="144"/>
      <c r="C587" s="185"/>
      <c r="D587" s="186"/>
      <c r="E587" s="186"/>
      <c r="F587" s="186"/>
      <c r="G587" s="186"/>
      <c r="H587" s="186"/>
    </row>
    <row r="588" spans="1:8" s="145" customFormat="1">
      <c r="A588" s="184"/>
      <c r="B588" s="144"/>
      <c r="C588" s="185"/>
      <c r="D588" s="186"/>
      <c r="E588" s="186"/>
      <c r="F588" s="186"/>
      <c r="G588" s="186"/>
      <c r="H588" s="186"/>
    </row>
    <row r="589" spans="1:8" s="145" customFormat="1">
      <c r="A589" s="184"/>
      <c r="B589" s="144"/>
      <c r="C589" s="185"/>
      <c r="D589" s="186"/>
      <c r="E589" s="186"/>
      <c r="F589" s="186"/>
      <c r="G589" s="186"/>
      <c r="H589" s="186"/>
    </row>
    <row r="590" spans="1:8" s="145" customFormat="1">
      <c r="A590" s="184"/>
      <c r="B590" s="144"/>
      <c r="C590" s="185"/>
      <c r="D590" s="186"/>
      <c r="E590" s="186"/>
      <c r="F590" s="186"/>
      <c r="G590" s="186"/>
      <c r="H590" s="186"/>
    </row>
    <row r="591" spans="1:8" s="145" customFormat="1">
      <c r="A591" s="184"/>
      <c r="B591" s="144"/>
      <c r="C591" s="185"/>
      <c r="D591" s="186"/>
      <c r="E591" s="186"/>
      <c r="F591" s="186"/>
      <c r="G591" s="186"/>
      <c r="H591" s="186"/>
    </row>
    <row r="592" spans="1:8" s="145" customFormat="1">
      <c r="A592" s="184"/>
      <c r="B592" s="144"/>
      <c r="C592" s="185"/>
      <c r="D592" s="186"/>
      <c r="E592" s="186"/>
      <c r="F592" s="186"/>
      <c r="G592" s="186"/>
      <c r="H592" s="186"/>
    </row>
    <row r="593" spans="1:8" s="145" customFormat="1">
      <c r="A593" s="184"/>
      <c r="B593" s="144"/>
      <c r="C593" s="185"/>
      <c r="D593" s="186"/>
      <c r="E593" s="186"/>
      <c r="F593" s="186"/>
      <c r="G593" s="186"/>
      <c r="H593" s="186"/>
    </row>
    <row r="594" spans="1:8" s="145" customFormat="1">
      <c r="A594" s="184"/>
      <c r="B594" s="144"/>
      <c r="C594" s="185"/>
      <c r="D594" s="186"/>
      <c r="E594" s="186"/>
      <c r="F594" s="186"/>
      <c r="G594" s="186"/>
      <c r="H594" s="186"/>
    </row>
    <row r="595" spans="1:8" s="145" customFormat="1">
      <c r="A595" s="184"/>
      <c r="B595" s="144"/>
      <c r="C595" s="185"/>
      <c r="D595" s="186"/>
      <c r="E595" s="186"/>
      <c r="F595" s="186"/>
      <c r="G595" s="186"/>
      <c r="H595" s="186"/>
    </row>
    <row r="596" spans="1:8" s="145" customFormat="1">
      <c r="A596" s="184"/>
      <c r="B596" s="144"/>
      <c r="C596" s="185"/>
      <c r="D596" s="186"/>
      <c r="E596" s="186"/>
      <c r="F596" s="186"/>
      <c r="G596" s="186"/>
      <c r="H596" s="186"/>
    </row>
    <row r="597" spans="1:8" s="145" customFormat="1">
      <c r="A597" s="184"/>
      <c r="B597" s="144"/>
      <c r="C597" s="185"/>
      <c r="D597" s="186"/>
      <c r="E597" s="186"/>
      <c r="F597" s="186"/>
      <c r="G597" s="186"/>
      <c r="H597" s="186"/>
    </row>
    <row r="598" spans="1:8" s="145" customFormat="1">
      <c r="A598" s="184"/>
      <c r="B598" s="144"/>
      <c r="C598" s="185"/>
      <c r="D598" s="186"/>
      <c r="E598" s="186"/>
      <c r="F598" s="186"/>
      <c r="G598" s="186"/>
      <c r="H598" s="186"/>
    </row>
    <row r="599" spans="1:8" s="145" customFormat="1">
      <c r="A599" s="184"/>
      <c r="B599" s="144"/>
      <c r="C599" s="185"/>
      <c r="D599" s="186"/>
      <c r="E599" s="186"/>
      <c r="F599" s="186"/>
      <c r="G599" s="186"/>
      <c r="H599" s="186"/>
    </row>
    <row r="600" spans="1:8" s="145" customFormat="1">
      <c r="A600" s="184"/>
      <c r="B600" s="144"/>
      <c r="C600" s="185"/>
      <c r="D600" s="186"/>
      <c r="E600" s="186"/>
      <c r="F600" s="186"/>
      <c r="G600" s="186"/>
      <c r="H600" s="186"/>
    </row>
    <row r="601" spans="1:8" s="145" customFormat="1">
      <c r="A601" s="184"/>
      <c r="B601" s="144"/>
      <c r="C601" s="185"/>
      <c r="D601" s="186"/>
      <c r="E601" s="186"/>
      <c r="F601" s="186"/>
      <c r="G601" s="186"/>
      <c r="H601" s="186"/>
    </row>
    <row r="602" spans="1:8" s="145" customFormat="1">
      <c r="A602" s="184"/>
      <c r="B602" s="144"/>
      <c r="C602" s="185"/>
      <c r="D602" s="186"/>
      <c r="E602" s="186"/>
      <c r="F602" s="186"/>
      <c r="G602" s="186"/>
      <c r="H602" s="186"/>
    </row>
    <row r="603" spans="1:8" s="145" customFormat="1">
      <c r="A603" s="184"/>
      <c r="B603" s="144"/>
      <c r="C603" s="185"/>
      <c r="D603" s="186"/>
      <c r="E603" s="186"/>
      <c r="F603" s="186"/>
      <c r="G603" s="186"/>
      <c r="H603" s="186"/>
    </row>
    <row r="604" spans="1:8" s="145" customFormat="1">
      <c r="A604" s="184"/>
      <c r="B604" s="144"/>
      <c r="C604" s="185"/>
      <c r="D604" s="186"/>
      <c r="E604" s="186"/>
      <c r="F604" s="186"/>
      <c r="G604" s="186"/>
      <c r="H604" s="186"/>
    </row>
    <row r="605" spans="1:8" s="145" customFormat="1">
      <c r="A605" s="184"/>
      <c r="B605" s="144"/>
      <c r="C605" s="185"/>
      <c r="D605" s="186"/>
      <c r="E605" s="186"/>
      <c r="F605" s="186"/>
      <c r="G605" s="186"/>
      <c r="H605" s="186"/>
    </row>
    <row r="606" spans="1:8" s="145" customFormat="1">
      <c r="A606" s="184"/>
      <c r="B606" s="144"/>
      <c r="C606" s="185"/>
      <c r="D606" s="186"/>
      <c r="E606" s="186"/>
      <c r="F606" s="186"/>
      <c r="G606" s="186"/>
      <c r="H606" s="186"/>
    </row>
    <row r="607" spans="1:8" s="145" customFormat="1">
      <c r="A607" s="184"/>
      <c r="B607" s="144"/>
      <c r="C607" s="185"/>
      <c r="D607" s="186"/>
      <c r="E607" s="186"/>
      <c r="F607" s="186"/>
      <c r="G607" s="186"/>
      <c r="H607" s="186"/>
    </row>
    <row r="608" spans="1:8" s="145" customFormat="1">
      <c r="A608" s="184"/>
      <c r="B608" s="144"/>
      <c r="C608" s="185"/>
      <c r="D608" s="186"/>
      <c r="E608" s="186"/>
      <c r="F608" s="186"/>
      <c r="G608" s="186"/>
      <c r="H608" s="186"/>
    </row>
    <row r="609" spans="1:8" s="145" customFormat="1">
      <c r="A609" s="184"/>
      <c r="B609" s="144"/>
      <c r="C609" s="185"/>
      <c r="D609" s="186"/>
      <c r="E609" s="186"/>
      <c r="F609" s="186"/>
      <c r="G609" s="186"/>
      <c r="H609" s="186"/>
    </row>
    <row r="610" spans="1:8" s="145" customFormat="1">
      <c r="A610" s="184"/>
      <c r="B610" s="144"/>
      <c r="C610" s="185"/>
      <c r="D610" s="186"/>
      <c r="E610" s="186"/>
      <c r="F610" s="186"/>
      <c r="G610" s="186"/>
      <c r="H610" s="186"/>
    </row>
    <row r="611" spans="1:8" s="145" customFormat="1">
      <c r="A611" s="184"/>
      <c r="B611" s="144"/>
      <c r="C611" s="185"/>
      <c r="D611" s="186"/>
      <c r="E611" s="186"/>
      <c r="F611" s="186"/>
      <c r="G611" s="186"/>
      <c r="H611" s="186"/>
    </row>
    <row r="612" spans="1:8" s="145" customFormat="1">
      <c r="A612" s="184"/>
      <c r="B612" s="144"/>
      <c r="C612" s="185"/>
      <c r="D612" s="186"/>
      <c r="E612" s="186"/>
      <c r="F612" s="186"/>
      <c r="G612" s="186"/>
      <c r="H612" s="186"/>
    </row>
    <row r="613" spans="1:8" s="145" customFormat="1">
      <c r="A613" s="184"/>
      <c r="B613" s="144"/>
      <c r="C613" s="185"/>
      <c r="D613" s="186"/>
      <c r="E613" s="186"/>
      <c r="F613" s="186"/>
      <c r="G613" s="186"/>
      <c r="H613" s="186"/>
    </row>
    <row r="614" spans="1:8" s="145" customFormat="1">
      <c r="A614" s="184"/>
      <c r="B614" s="144"/>
      <c r="C614" s="185"/>
      <c r="D614" s="186"/>
      <c r="E614" s="186"/>
      <c r="F614" s="186"/>
      <c r="G614" s="186"/>
      <c r="H614" s="186"/>
    </row>
    <row r="615" spans="1:8" s="145" customFormat="1">
      <c r="A615" s="184"/>
      <c r="B615" s="144"/>
      <c r="C615" s="185"/>
      <c r="D615" s="186"/>
      <c r="E615" s="186"/>
      <c r="F615" s="186"/>
      <c r="G615" s="186"/>
      <c r="H615" s="186"/>
    </row>
    <row r="616" spans="1:8" s="145" customFormat="1">
      <c r="A616" s="184"/>
      <c r="B616" s="144"/>
      <c r="C616" s="185"/>
      <c r="D616" s="186"/>
      <c r="E616" s="186"/>
      <c r="F616" s="186"/>
      <c r="G616" s="186"/>
      <c r="H616" s="186"/>
    </row>
    <row r="617" spans="1:8" s="145" customFormat="1">
      <c r="A617" s="184"/>
      <c r="B617" s="144"/>
      <c r="C617" s="185"/>
      <c r="D617" s="186"/>
      <c r="E617" s="186"/>
      <c r="F617" s="186"/>
      <c r="G617" s="186"/>
      <c r="H617" s="186"/>
    </row>
    <row r="618" spans="1:8" s="145" customFormat="1">
      <c r="A618" s="184"/>
      <c r="B618" s="144"/>
      <c r="C618" s="185"/>
      <c r="D618" s="186"/>
      <c r="E618" s="186"/>
      <c r="F618" s="186"/>
      <c r="G618" s="186"/>
      <c r="H618" s="186"/>
    </row>
    <row r="619" spans="1:8" s="145" customFormat="1">
      <c r="A619" s="184"/>
      <c r="B619" s="144"/>
      <c r="C619" s="185"/>
      <c r="D619" s="186"/>
      <c r="E619" s="186"/>
      <c r="F619" s="186"/>
      <c r="G619" s="186"/>
      <c r="H619" s="186"/>
    </row>
    <row r="620" spans="1:8" s="145" customFormat="1">
      <c r="A620" s="184"/>
      <c r="B620" s="144"/>
      <c r="C620" s="185"/>
      <c r="D620" s="186"/>
      <c r="E620" s="186"/>
      <c r="F620" s="186"/>
      <c r="G620" s="186"/>
      <c r="H620" s="186"/>
    </row>
    <row r="621" spans="1:8" s="145" customFormat="1">
      <c r="A621" s="184"/>
      <c r="B621" s="144"/>
      <c r="C621" s="185"/>
      <c r="D621" s="186"/>
      <c r="E621" s="186"/>
      <c r="F621" s="186"/>
      <c r="G621" s="186"/>
      <c r="H621" s="186"/>
    </row>
    <row r="622" spans="1:8" s="145" customFormat="1">
      <c r="A622" s="184"/>
      <c r="B622" s="144"/>
      <c r="C622" s="185"/>
      <c r="D622" s="186"/>
      <c r="E622" s="186"/>
      <c r="F622" s="186"/>
      <c r="G622" s="186"/>
      <c r="H622" s="186"/>
    </row>
    <row r="623" spans="1:8" s="145" customFormat="1">
      <c r="A623" s="184"/>
      <c r="B623" s="144"/>
      <c r="C623" s="185"/>
      <c r="D623" s="186"/>
      <c r="E623" s="186"/>
      <c r="F623" s="186"/>
      <c r="G623" s="186"/>
      <c r="H623" s="186"/>
    </row>
    <row r="624" spans="1:8" s="145" customFormat="1">
      <c r="A624" s="184"/>
      <c r="B624" s="144"/>
      <c r="C624" s="185"/>
      <c r="D624" s="186"/>
      <c r="E624" s="186"/>
      <c r="F624" s="186"/>
      <c r="G624" s="186"/>
      <c r="H624" s="186"/>
    </row>
    <row r="625" spans="1:8" s="145" customFormat="1">
      <c r="A625" s="184"/>
      <c r="B625" s="144"/>
      <c r="C625" s="185"/>
      <c r="D625" s="186"/>
      <c r="E625" s="186"/>
      <c r="F625" s="186"/>
      <c r="G625" s="186"/>
      <c r="H625" s="186"/>
    </row>
    <row r="626" spans="1:8" s="145" customFormat="1">
      <c r="A626" s="184"/>
      <c r="B626" s="144"/>
      <c r="C626" s="185"/>
      <c r="D626" s="186"/>
      <c r="E626" s="186"/>
      <c r="F626" s="186"/>
      <c r="G626" s="186"/>
      <c r="H626" s="186"/>
    </row>
    <row r="627" spans="1:8" s="145" customFormat="1">
      <c r="A627" s="184"/>
      <c r="B627" s="144"/>
      <c r="C627" s="185"/>
      <c r="D627" s="186"/>
      <c r="E627" s="186"/>
      <c r="F627" s="186"/>
      <c r="G627" s="186"/>
      <c r="H627" s="186"/>
    </row>
    <row r="628" spans="1:8" s="145" customFormat="1">
      <c r="A628" s="184"/>
      <c r="B628" s="144"/>
      <c r="C628" s="185"/>
      <c r="D628" s="186"/>
      <c r="E628" s="186"/>
      <c r="F628" s="186"/>
      <c r="G628" s="186"/>
      <c r="H628" s="186"/>
    </row>
    <row r="629" spans="1:8" s="145" customFormat="1">
      <c r="A629" s="184"/>
      <c r="B629" s="144"/>
      <c r="C629" s="185"/>
      <c r="D629" s="186"/>
      <c r="E629" s="186"/>
      <c r="F629" s="186"/>
      <c r="G629" s="186"/>
      <c r="H629" s="186"/>
    </row>
    <row r="630" spans="1:8" s="145" customFormat="1">
      <c r="A630" s="184"/>
      <c r="B630" s="144"/>
      <c r="C630" s="185"/>
      <c r="D630" s="186"/>
      <c r="E630" s="186"/>
      <c r="F630" s="186"/>
      <c r="G630" s="186"/>
      <c r="H630" s="186"/>
    </row>
    <row r="631" spans="1:8" s="145" customFormat="1">
      <c r="A631" s="184"/>
      <c r="B631" s="144"/>
      <c r="C631" s="185"/>
      <c r="D631" s="186"/>
      <c r="E631" s="186"/>
      <c r="F631" s="186"/>
      <c r="G631" s="186"/>
      <c r="H631" s="186"/>
    </row>
    <row r="632" spans="1:8" s="145" customFormat="1">
      <c r="A632" s="184"/>
      <c r="B632" s="144"/>
      <c r="C632" s="185"/>
      <c r="D632" s="186"/>
      <c r="E632" s="186"/>
      <c r="F632" s="186"/>
      <c r="G632" s="186"/>
      <c r="H632" s="186"/>
    </row>
    <row r="633" spans="1:8" s="145" customFormat="1">
      <c r="A633" s="184"/>
      <c r="B633" s="144"/>
      <c r="C633" s="185"/>
      <c r="D633" s="186"/>
      <c r="E633" s="186"/>
      <c r="F633" s="186"/>
      <c r="G633" s="186"/>
      <c r="H633" s="186"/>
    </row>
    <row r="634" spans="1:8" s="145" customFormat="1">
      <c r="A634" s="184"/>
      <c r="B634" s="144"/>
      <c r="C634" s="185"/>
      <c r="D634" s="186"/>
      <c r="E634" s="186"/>
      <c r="F634" s="186"/>
      <c r="G634" s="186"/>
      <c r="H634" s="186"/>
    </row>
    <row r="635" spans="1:8" s="145" customFormat="1">
      <c r="A635" s="184"/>
      <c r="B635" s="144"/>
      <c r="C635" s="185"/>
      <c r="D635" s="186"/>
      <c r="E635" s="186"/>
      <c r="F635" s="186"/>
      <c r="G635" s="186"/>
      <c r="H635" s="186"/>
    </row>
    <row r="636" spans="1:8" s="145" customFormat="1">
      <c r="A636" s="184"/>
      <c r="B636" s="144"/>
      <c r="C636" s="185"/>
      <c r="D636" s="186"/>
      <c r="E636" s="186"/>
      <c r="F636" s="186"/>
      <c r="G636" s="186"/>
      <c r="H636" s="186"/>
    </row>
    <row r="637" spans="1:8" s="145" customFormat="1">
      <c r="A637" s="184"/>
      <c r="B637" s="144"/>
      <c r="C637" s="185"/>
      <c r="D637" s="186"/>
      <c r="E637" s="186"/>
      <c r="F637" s="186"/>
      <c r="G637" s="186"/>
      <c r="H637" s="186"/>
    </row>
    <row r="638" spans="1:8" s="145" customFormat="1">
      <c r="A638" s="184"/>
      <c r="B638" s="144"/>
      <c r="C638" s="185"/>
      <c r="D638" s="186"/>
      <c r="E638" s="186"/>
      <c r="F638" s="186"/>
      <c r="G638" s="186"/>
      <c r="H638" s="186"/>
    </row>
    <row r="639" spans="1:8" s="145" customFormat="1">
      <c r="A639" s="184"/>
      <c r="B639" s="144"/>
      <c r="C639" s="185"/>
      <c r="D639" s="186"/>
      <c r="E639" s="186"/>
      <c r="F639" s="186"/>
      <c r="G639" s="186"/>
      <c r="H639" s="186"/>
    </row>
    <row r="640" spans="1:8" s="145" customFormat="1">
      <c r="A640" s="184"/>
      <c r="B640" s="144"/>
      <c r="C640" s="185"/>
      <c r="D640" s="186"/>
      <c r="E640" s="186"/>
      <c r="F640" s="186"/>
      <c r="G640" s="186"/>
      <c r="H640" s="186"/>
    </row>
    <row r="641" spans="1:8" s="145" customFormat="1">
      <c r="A641" s="184"/>
      <c r="B641" s="144"/>
      <c r="C641" s="185"/>
      <c r="D641" s="186"/>
      <c r="E641" s="186"/>
      <c r="F641" s="186"/>
      <c r="G641" s="186"/>
      <c r="H641" s="186"/>
    </row>
    <row r="642" spans="1:8" s="145" customFormat="1">
      <c r="A642" s="184"/>
      <c r="B642" s="144"/>
      <c r="C642" s="185"/>
      <c r="D642" s="186"/>
      <c r="E642" s="186"/>
      <c r="F642" s="186"/>
      <c r="G642" s="186"/>
      <c r="H642" s="186"/>
    </row>
    <row r="643" spans="1:8" s="145" customFormat="1">
      <c r="A643" s="184"/>
      <c r="B643" s="144"/>
      <c r="C643" s="185"/>
      <c r="D643" s="186"/>
      <c r="E643" s="186"/>
      <c r="F643" s="186"/>
      <c r="G643" s="186"/>
      <c r="H643" s="186"/>
    </row>
    <row r="644" spans="1:8" s="145" customFormat="1">
      <c r="A644" s="184"/>
      <c r="B644" s="144"/>
      <c r="C644" s="185"/>
      <c r="D644" s="186"/>
      <c r="E644" s="186"/>
      <c r="F644" s="186"/>
      <c r="G644" s="186"/>
      <c r="H644" s="186"/>
    </row>
    <row r="645" spans="1:8" s="145" customFormat="1">
      <c r="A645" s="184"/>
      <c r="B645" s="144"/>
      <c r="C645" s="185"/>
      <c r="D645" s="186"/>
      <c r="E645" s="186"/>
      <c r="F645" s="186"/>
      <c r="G645" s="186"/>
      <c r="H645" s="186"/>
    </row>
    <row r="646" spans="1:8" s="145" customFormat="1">
      <c r="A646" s="184"/>
      <c r="B646" s="144"/>
      <c r="C646" s="185"/>
      <c r="D646" s="186"/>
      <c r="E646" s="186"/>
      <c r="F646" s="186"/>
      <c r="G646" s="186"/>
      <c r="H646" s="186"/>
    </row>
    <row r="647" spans="1:8" s="145" customFormat="1">
      <c r="A647" s="184"/>
      <c r="B647" s="144"/>
      <c r="C647" s="185"/>
      <c r="D647" s="186"/>
      <c r="E647" s="186"/>
      <c r="F647" s="186"/>
      <c r="G647" s="186"/>
      <c r="H647" s="186"/>
    </row>
    <row r="648" spans="1:8" s="145" customFormat="1">
      <c r="A648" s="184"/>
      <c r="B648" s="144"/>
      <c r="C648" s="185"/>
      <c r="D648" s="186"/>
      <c r="E648" s="186"/>
      <c r="F648" s="186"/>
      <c r="G648" s="186"/>
      <c r="H648" s="186"/>
    </row>
    <row r="649" spans="1:8" s="145" customFormat="1">
      <c r="A649" s="184"/>
      <c r="B649" s="144"/>
      <c r="C649" s="185"/>
      <c r="D649" s="186"/>
      <c r="E649" s="186"/>
      <c r="F649" s="186"/>
      <c r="G649" s="186"/>
      <c r="H649" s="186"/>
    </row>
    <row r="650" spans="1:8" s="145" customFormat="1">
      <c r="A650" s="184"/>
      <c r="B650" s="144"/>
      <c r="C650" s="185"/>
      <c r="D650" s="186"/>
      <c r="E650" s="186"/>
      <c r="F650" s="186"/>
      <c r="G650" s="186"/>
      <c r="H650" s="186"/>
    </row>
    <row r="651" spans="1:8" s="145" customFormat="1">
      <c r="A651" s="184"/>
      <c r="B651" s="144"/>
      <c r="C651" s="185"/>
      <c r="D651" s="186"/>
      <c r="E651" s="186"/>
      <c r="F651" s="186"/>
      <c r="G651" s="186"/>
      <c r="H651" s="186"/>
    </row>
    <row r="652" spans="1:8" s="145" customFormat="1">
      <c r="A652" s="184"/>
      <c r="B652" s="144"/>
      <c r="C652" s="185"/>
      <c r="D652" s="186"/>
      <c r="E652" s="186"/>
      <c r="F652" s="186"/>
      <c r="G652" s="186"/>
      <c r="H652" s="186"/>
    </row>
    <row r="653" spans="1:8" s="145" customFormat="1">
      <c r="A653" s="184"/>
      <c r="B653" s="144"/>
      <c r="C653" s="185"/>
      <c r="D653" s="186"/>
      <c r="E653" s="186"/>
      <c r="F653" s="186"/>
      <c r="G653" s="186"/>
      <c r="H653" s="186"/>
    </row>
    <row r="654" spans="1:8" s="145" customFormat="1">
      <c r="A654" s="184"/>
      <c r="B654" s="144"/>
      <c r="C654" s="185"/>
      <c r="D654" s="186"/>
      <c r="E654" s="186"/>
      <c r="F654" s="186"/>
      <c r="G654" s="186"/>
      <c r="H654" s="186"/>
    </row>
    <row r="655" spans="1:8" s="145" customFormat="1">
      <c r="A655" s="184"/>
      <c r="B655" s="144"/>
      <c r="C655" s="185"/>
      <c r="D655" s="186"/>
      <c r="E655" s="186"/>
      <c r="F655" s="186"/>
      <c r="G655" s="186"/>
      <c r="H655" s="186"/>
    </row>
    <row r="656" spans="1:8" s="145" customFormat="1">
      <c r="A656" s="184"/>
      <c r="B656" s="144"/>
      <c r="C656" s="185"/>
      <c r="D656" s="186"/>
      <c r="E656" s="186"/>
      <c r="F656" s="186"/>
      <c r="G656" s="186"/>
      <c r="H656" s="186"/>
    </row>
    <row r="657" spans="1:8" s="145" customFormat="1">
      <c r="A657" s="184"/>
      <c r="B657" s="144"/>
      <c r="C657" s="185"/>
      <c r="D657" s="186"/>
      <c r="E657" s="186"/>
      <c r="F657" s="186"/>
      <c r="G657" s="186"/>
      <c r="H657" s="186"/>
    </row>
    <row r="658" spans="1:8" s="145" customFormat="1">
      <c r="A658" s="184"/>
      <c r="B658" s="144"/>
      <c r="C658" s="185"/>
      <c r="D658" s="186"/>
      <c r="E658" s="186"/>
      <c r="F658" s="186"/>
      <c r="G658" s="186"/>
      <c r="H658" s="186"/>
    </row>
    <row r="659" spans="1:8" s="145" customFormat="1">
      <c r="A659" s="184"/>
      <c r="B659" s="144"/>
      <c r="C659" s="185"/>
      <c r="D659" s="186"/>
      <c r="E659" s="186"/>
      <c r="F659" s="186"/>
      <c r="G659" s="186"/>
      <c r="H659" s="186"/>
    </row>
    <row r="660" spans="1:8" s="145" customFormat="1">
      <c r="A660" s="184"/>
      <c r="B660" s="144"/>
      <c r="C660" s="185"/>
      <c r="D660" s="186"/>
      <c r="E660" s="186"/>
      <c r="F660" s="186"/>
      <c r="G660" s="186"/>
      <c r="H660" s="186"/>
    </row>
    <row r="661" spans="1:8" s="145" customFormat="1">
      <c r="A661" s="184"/>
      <c r="B661" s="144"/>
      <c r="C661" s="185"/>
      <c r="D661" s="186"/>
      <c r="E661" s="186"/>
      <c r="F661" s="186"/>
      <c r="G661" s="186"/>
      <c r="H661" s="186"/>
    </row>
    <row r="662" spans="1:8" s="145" customFormat="1">
      <c r="A662" s="184"/>
      <c r="B662" s="144"/>
      <c r="C662" s="185"/>
      <c r="D662" s="186"/>
      <c r="E662" s="186"/>
      <c r="F662" s="186"/>
      <c r="G662" s="186"/>
      <c r="H662" s="186"/>
    </row>
    <row r="663" spans="1:8" s="145" customFormat="1">
      <c r="A663" s="184"/>
      <c r="B663" s="144"/>
      <c r="C663" s="185"/>
      <c r="D663" s="186"/>
      <c r="E663" s="186"/>
      <c r="F663" s="186"/>
      <c r="G663" s="186"/>
      <c r="H663" s="186"/>
    </row>
    <row r="664" spans="1:8" s="145" customFormat="1">
      <c r="A664" s="184"/>
      <c r="B664" s="144"/>
      <c r="C664" s="185"/>
      <c r="D664" s="186"/>
      <c r="E664" s="186"/>
      <c r="F664" s="186"/>
      <c r="G664" s="186"/>
      <c r="H664" s="186"/>
    </row>
    <row r="665" spans="1:8" s="145" customFormat="1">
      <c r="A665" s="184"/>
      <c r="B665" s="144"/>
      <c r="C665" s="185"/>
      <c r="D665" s="186"/>
      <c r="E665" s="186"/>
      <c r="F665" s="186"/>
      <c r="G665" s="186"/>
      <c r="H665" s="186"/>
    </row>
    <row r="666" spans="1:8" s="145" customFormat="1">
      <c r="A666" s="184"/>
      <c r="B666" s="144"/>
      <c r="C666" s="185"/>
      <c r="D666" s="186"/>
      <c r="E666" s="186"/>
      <c r="F666" s="186"/>
      <c r="G666" s="186"/>
      <c r="H666" s="186"/>
    </row>
    <row r="667" spans="1:8" s="145" customFormat="1">
      <c r="A667" s="184"/>
      <c r="B667" s="144"/>
      <c r="C667" s="185"/>
      <c r="D667" s="186"/>
      <c r="E667" s="186"/>
      <c r="F667" s="186"/>
      <c r="G667" s="186"/>
      <c r="H667" s="186"/>
    </row>
    <row r="668" spans="1:8" s="145" customFormat="1">
      <c r="A668" s="184"/>
      <c r="B668" s="144"/>
      <c r="C668" s="185"/>
      <c r="D668" s="186"/>
      <c r="E668" s="186"/>
      <c r="F668" s="186"/>
      <c r="G668" s="186"/>
      <c r="H668" s="186"/>
    </row>
    <row r="669" spans="1:8" s="145" customFormat="1">
      <c r="A669" s="184"/>
      <c r="B669" s="144"/>
      <c r="C669" s="185"/>
      <c r="D669" s="186"/>
      <c r="E669" s="186"/>
      <c r="F669" s="186"/>
      <c r="G669" s="186"/>
      <c r="H669" s="186"/>
    </row>
    <row r="670" spans="1:8" s="145" customFormat="1">
      <c r="A670" s="184"/>
      <c r="B670" s="144"/>
      <c r="C670" s="185"/>
      <c r="D670" s="186"/>
      <c r="E670" s="186"/>
      <c r="F670" s="186"/>
      <c r="G670" s="186"/>
      <c r="H670" s="186"/>
    </row>
    <row r="671" spans="1:8" s="145" customFormat="1">
      <c r="A671" s="184"/>
      <c r="B671" s="144"/>
      <c r="C671" s="185"/>
      <c r="D671" s="186"/>
      <c r="E671" s="186"/>
      <c r="F671" s="186"/>
      <c r="G671" s="186"/>
      <c r="H671" s="186"/>
    </row>
    <row r="672" spans="1:8" s="145" customFormat="1">
      <c r="A672" s="184"/>
      <c r="B672" s="144"/>
      <c r="C672" s="185"/>
      <c r="D672" s="186"/>
      <c r="E672" s="186"/>
      <c r="F672" s="186"/>
      <c r="G672" s="186"/>
      <c r="H672" s="186"/>
    </row>
    <row r="673" spans="1:8" s="145" customFormat="1">
      <c r="A673" s="184"/>
      <c r="B673" s="144"/>
      <c r="C673" s="185"/>
      <c r="D673" s="186"/>
      <c r="E673" s="186"/>
      <c r="F673" s="186"/>
      <c r="G673" s="186"/>
      <c r="H673" s="186"/>
    </row>
    <row r="674" spans="1:8" s="145" customFormat="1">
      <c r="A674" s="184"/>
      <c r="B674" s="144"/>
      <c r="C674" s="185"/>
      <c r="D674" s="186"/>
      <c r="E674" s="186"/>
      <c r="F674" s="186"/>
      <c r="G674" s="186"/>
      <c r="H674" s="186"/>
    </row>
    <row r="675" spans="1:8" s="145" customFormat="1">
      <c r="A675" s="184"/>
      <c r="B675" s="144"/>
      <c r="C675" s="185"/>
      <c r="D675" s="186"/>
      <c r="E675" s="186"/>
      <c r="F675" s="186"/>
      <c r="G675" s="186"/>
      <c r="H675" s="186"/>
    </row>
    <row r="676" spans="1:8" s="145" customFormat="1">
      <c r="A676" s="184"/>
      <c r="B676" s="144"/>
      <c r="C676" s="185"/>
      <c r="D676" s="186"/>
      <c r="E676" s="186"/>
      <c r="F676" s="186"/>
      <c r="G676" s="186"/>
      <c r="H676" s="186"/>
    </row>
    <row r="677" spans="1:8" s="145" customFormat="1">
      <c r="A677" s="184"/>
      <c r="B677" s="144"/>
      <c r="C677" s="185"/>
      <c r="D677" s="186"/>
      <c r="E677" s="186"/>
      <c r="F677" s="186"/>
      <c r="G677" s="186"/>
      <c r="H677" s="186"/>
    </row>
    <row r="678" spans="1:8" s="145" customFormat="1">
      <c r="A678" s="184"/>
      <c r="B678" s="144"/>
      <c r="C678" s="185"/>
      <c r="D678" s="186"/>
      <c r="E678" s="186"/>
      <c r="F678" s="186"/>
      <c r="G678" s="186"/>
      <c r="H678" s="186"/>
    </row>
    <row r="679" spans="1:8" s="145" customFormat="1">
      <c r="A679" s="184"/>
      <c r="B679" s="144"/>
      <c r="C679" s="185"/>
      <c r="D679" s="186"/>
      <c r="E679" s="186"/>
      <c r="F679" s="186"/>
      <c r="G679" s="186"/>
      <c r="H679" s="186"/>
    </row>
    <row r="680" spans="1:8" s="145" customFormat="1">
      <c r="A680" s="184"/>
      <c r="B680" s="144"/>
      <c r="C680" s="185"/>
      <c r="D680" s="186"/>
      <c r="E680" s="186"/>
      <c r="F680" s="186"/>
      <c r="G680" s="186"/>
      <c r="H680" s="186"/>
    </row>
    <row r="681" spans="1:8" s="145" customFormat="1">
      <c r="A681" s="184"/>
      <c r="B681" s="144"/>
      <c r="C681" s="185"/>
      <c r="D681" s="186"/>
      <c r="E681" s="186"/>
      <c r="F681" s="186"/>
      <c r="G681" s="186"/>
      <c r="H681" s="186"/>
    </row>
    <row r="682" spans="1:8" s="145" customFormat="1">
      <c r="A682" s="184"/>
      <c r="B682" s="144"/>
      <c r="C682" s="185"/>
      <c r="D682" s="186"/>
      <c r="E682" s="186"/>
      <c r="F682" s="186"/>
      <c r="G682" s="186"/>
      <c r="H682" s="186"/>
    </row>
    <row r="683" spans="1:8" s="145" customFormat="1">
      <c r="A683" s="184"/>
      <c r="B683" s="144"/>
      <c r="C683" s="185"/>
      <c r="D683" s="186"/>
      <c r="E683" s="186"/>
      <c r="F683" s="186"/>
      <c r="G683" s="186"/>
      <c r="H683" s="186"/>
    </row>
    <row r="684" spans="1:8" s="145" customFormat="1">
      <c r="A684" s="184"/>
      <c r="B684" s="144"/>
      <c r="C684" s="185"/>
      <c r="D684" s="186"/>
      <c r="E684" s="186"/>
      <c r="F684" s="186"/>
      <c r="G684" s="186"/>
      <c r="H684" s="186"/>
    </row>
    <row r="685" spans="1:8" s="145" customFormat="1">
      <c r="A685" s="184"/>
      <c r="B685" s="144"/>
      <c r="C685" s="185"/>
      <c r="D685" s="186"/>
      <c r="E685" s="186"/>
      <c r="F685" s="186"/>
      <c r="G685" s="186"/>
      <c r="H685" s="186"/>
    </row>
    <row r="686" spans="1:8" s="145" customFormat="1">
      <c r="A686" s="184"/>
      <c r="B686" s="144"/>
      <c r="C686" s="185"/>
      <c r="D686" s="186"/>
      <c r="E686" s="186"/>
      <c r="F686" s="186"/>
      <c r="G686" s="186"/>
      <c r="H686" s="186"/>
    </row>
    <row r="687" spans="1:8" s="145" customFormat="1">
      <c r="A687" s="184"/>
      <c r="B687" s="144"/>
      <c r="C687" s="185"/>
      <c r="D687" s="186"/>
      <c r="E687" s="186"/>
      <c r="F687" s="186"/>
      <c r="G687" s="186"/>
      <c r="H687" s="186"/>
    </row>
    <row r="688" spans="1:8" s="145" customFormat="1">
      <c r="A688" s="184"/>
      <c r="B688" s="144"/>
      <c r="C688" s="185"/>
      <c r="D688" s="186"/>
      <c r="E688" s="186"/>
      <c r="F688" s="186"/>
      <c r="G688" s="186"/>
      <c r="H688" s="186"/>
    </row>
    <row r="689" spans="1:8" s="145" customFormat="1">
      <c r="A689" s="184"/>
      <c r="B689" s="144"/>
      <c r="C689" s="185"/>
      <c r="D689" s="186"/>
      <c r="E689" s="186"/>
      <c r="F689" s="186"/>
      <c r="G689" s="186"/>
      <c r="H689" s="186"/>
    </row>
    <row r="690" spans="1:8" s="145" customFormat="1">
      <c r="A690" s="184"/>
      <c r="B690" s="144"/>
      <c r="C690" s="185"/>
      <c r="D690" s="186"/>
      <c r="E690" s="186"/>
      <c r="F690" s="186"/>
      <c r="G690" s="186"/>
      <c r="H690" s="186"/>
    </row>
    <row r="691" spans="1:8" s="145" customFormat="1">
      <c r="A691" s="184"/>
      <c r="B691" s="144"/>
      <c r="C691" s="185"/>
      <c r="D691" s="186"/>
      <c r="E691" s="186"/>
      <c r="F691" s="186"/>
      <c r="G691" s="186"/>
      <c r="H691" s="186"/>
    </row>
    <row r="692" spans="1:8" s="145" customFormat="1">
      <c r="A692" s="184"/>
      <c r="B692" s="144"/>
      <c r="C692" s="185"/>
      <c r="D692" s="186"/>
      <c r="E692" s="186"/>
      <c r="F692" s="186"/>
      <c r="G692" s="186"/>
      <c r="H692" s="186"/>
    </row>
    <row r="693" spans="1:8" s="145" customFormat="1">
      <c r="A693" s="184"/>
      <c r="B693" s="144"/>
      <c r="C693" s="185"/>
      <c r="D693" s="186"/>
      <c r="E693" s="186"/>
      <c r="F693" s="186"/>
      <c r="G693" s="186"/>
      <c r="H693" s="186"/>
    </row>
    <row r="694" spans="1:8" s="145" customFormat="1">
      <c r="A694" s="184"/>
      <c r="B694" s="144"/>
      <c r="C694" s="185"/>
      <c r="D694" s="186"/>
      <c r="E694" s="186"/>
      <c r="F694" s="186"/>
      <c r="G694" s="186"/>
      <c r="H694" s="186"/>
    </row>
    <row r="695" spans="1:8" s="145" customFormat="1">
      <c r="A695" s="184"/>
      <c r="B695" s="144"/>
      <c r="C695" s="185"/>
      <c r="D695" s="186"/>
      <c r="E695" s="186"/>
      <c r="F695" s="186"/>
      <c r="G695" s="186"/>
      <c r="H695" s="186"/>
    </row>
    <row r="696" spans="1:8" s="145" customFormat="1">
      <c r="A696" s="184"/>
      <c r="B696" s="144"/>
      <c r="C696" s="185"/>
      <c r="D696" s="186"/>
      <c r="E696" s="186"/>
      <c r="F696" s="186"/>
      <c r="G696" s="186"/>
      <c r="H696" s="186"/>
    </row>
    <row r="697" spans="1:8" s="145" customFormat="1">
      <c r="A697" s="184"/>
      <c r="B697" s="144"/>
      <c r="C697" s="185"/>
      <c r="D697" s="186"/>
      <c r="E697" s="186"/>
      <c r="F697" s="186"/>
      <c r="G697" s="186"/>
      <c r="H697" s="186"/>
    </row>
    <row r="698" spans="1:8" s="145" customFormat="1">
      <c r="A698" s="184"/>
      <c r="B698" s="144"/>
      <c r="C698" s="185"/>
      <c r="D698" s="186"/>
      <c r="E698" s="186"/>
      <c r="F698" s="186"/>
      <c r="G698" s="186"/>
      <c r="H698" s="186"/>
    </row>
    <row r="699" spans="1:8" s="145" customFormat="1">
      <c r="A699" s="184"/>
      <c r="B699" s="144"/>
      <c r="C699" s="185"/>
      <c r="D699" s="186"/>
      <c r="E699" s="186"/>
      <c r="F699" s="186"/>
      <c r="G699" s="186"/>
      <c r="H699" s="186"/>
    </row>
    <row r="700" spans="1:8" s="145" customFormat="1">
      <c r="A700" s="184"/>
      <c r="B700" s="144"/>
      <c r="C700" s="185"/>
      <c r="D700" s="186"/>
      <c r="E700" s="186"/>
      <c r="F700" s="186"/>
      <c r="G700" s="186"/>
      <c r="H700" s="186"/>
    </row>
    <row r="701" spans="1:8" s="145" customFormat="1">
      <c r="A701" s="184"/>
      <c r="B701" s="144"/>
      <c r="C701" s="185"/>
      <c r="D701" s="186"/>
      <c r="E701" s="186"/>
      <c r="F701" s="186"/>
      <c r="G701" s="186"/>
      <c r="H701" s="186"/>
    </row>
    <row r="702" spans="1:8" s="145" customFormat="1">
      <c r="A702" s="184"/>
      <c r="B702" s="144"/>
      <c r="C702" s="185"/>
      <c r="D702" s="186"/>
      <c r="E702" s="186"/>
      <c r="F702" s="186"/>
      <c r="G702" s="186"/>
      <c r="H702" s="186"/>
    </row>
    <row r="703" spans="1:8" s="145" customFormat="1">
      <c r="A703" s="184"/>
      <c r="B703" s="144"/>
      <c r="C703" s="185"/>
      <c r="D703" s="186"/>
      <c r="E703" s="186"/>
      <c r="F703" s="186"/>
      <c r="G703" s="186"/>
      <c r="H703" s="186"/>
    </row>
    <row r="704" spans="1:8" s="145" customFormat="1">
      <c r="A704" s="184"/>
      <c r="B704" s="144"/>
      <c r="C704" s="185"/>
      <c r="D704" s="186"/>
      <c r="E704" s="186"/>
      <c r="F704" s="186"/>
      <c r="G704" s="186"/>
      <c r="H704" s="186"/>
    </row>
    <row r="705" spans="1:8" s="145" customFormat="1">
      <c r="A705" s="184"/>
      <c r="B705" s="144"/>
      <c r="C705" s="185"/>
      <c r="D705" s="186"/>
      <c r="E705" s="186"/>
      <c r="F705" s="186"/>
      <c r="G705" s="186"/>
      <c r="H705" s="186"/>
    </row>
    <row r="706" spans="1:8" s="145" customFormat="1">
      <c r="A706" s="184"/>
      <c r="B706" s="144"/>
      <c r="C706" s="185"/>
      <c r="D706" s="186"/>
      <c r="E706" s="186"/>
      <c r="F706" s="186"/>
      <c r="G706" s="186"/>
      <c r="H706" s="186"/>
    </row>
    <row r="707" spans="1:8" s="145" customFormat="1">
      <c r="A707" s="184"/>
      <c r="B707" s="144"/>
      <c r="C707" s="185"/>
      <c r="D707" s="186"/>
      <c r="E707" s="186"/>
      <c r="F707" s="186"/>
      <c r="G707" s="186"/>
      <c r="H707" s="186"/>
    </row>
    <row r="708" spans="1:8" s="145" customFormat="1">
      <c r="A708" s="184"/>
      <c r="B708" s="144"/>
      <c r="C708" s="185"/>
      <c r="D708" s="186"/>
      <c r="E708" s="186"/>
      <c r="F708" s="186"/>
      <c r="G708" s="186"/>
      <c r="H708" s="186"/>
    </row>
    <row r="709" spans="1:8" s="145" customFormat="1">
      <c r="A709" s="184"/>
      <c r="B709" s="144"/>
      <c r="C709" s="185"/>
      <c r="D709" s="186"/>
      <c r="E709" s="186"/>
      <c r="F709" s="186"/>
      <c r="G709" s="186"/>
      <c r="H709" s="186"/>
    </row>
    <row r="710" spans="1:8" s="145" customFormat="1">
      <c r="A710" s="184"/>
      <c r="B710" s="144"/>
      <c r="C710" s="185"/>
      <c r="D710" s="186"/>
      <c r="E710" s="186"/>
      <c r="F710" s="186"/>
      <c r="G710" s="186"/>
      <c r="H710" s="186"/>
    </row>
    <row r="711" spans="1:8" s="145" customFormat="1">
      <c r="A711" s="184"/>
      <c r="B711" s="144"/>
      <c r="C711" s="185"/>
      <c r="D711" s="186"/>
      <c r="E711" s="186"/>
      <c r="F711" s="186"/>
      <c r="G711" s="186"/>
      <c r="H711" s="186"/>
    </row>
    <row r="712" spans="1:8" s="145" customFormat="1">
      <c r="A712" s="184"/>
      <c r="B712" s="144"/>
      <c r="C712" s="185"/>
      <c r="D712" s="186"/>
      <c r="E712" s="186"/>
      <c r="F712" s="186"/>
      <c r="G712" s="186"/>
      <c r="H712" s="186"/>
    </row>
    <row r="713" spans="1:8" s="145" customFormat="1">
      <c r="A713" s="184"/>
      <c r="B713" s="144"/>
      <c r="C713" s="185"/>
      <c r="D713" s="186"/>
      <c r="E713" s="186"/>
      <c r="F713" s="186"/>
      <c r="G713" s="186"/>
      <c r="H713" s="186"/>
    </row>
    <row r="714" spans="1:8" s="145" customFormat="1">
      <c r="A714" s="184"/>
      <c r="B714" s="144"/>
      <c r="C714" s="185"/>
      <c r="D714" s="186"/>
      <c r="E714" s="186"/>
      <c r="F714" s="186"/>
      <c r="G714" s="186"/>
      <c r="H714" s="186"/>
    </row>
    <row r="715" spans="1:8" s="145" customFormat="1">
      <c r="A715" s="184"/>
      <c r="B715" s="144"/>
      <c r="C715" s="185"/>
      <c r="D715" s="186"/>
      <c r="E715" s="186"/>
      <c r="F715" s="186"/>
      <c r="G715" s="186"/>
      <c r="H715" s="186"/>
    </row>
    <row r="716" spans="1:8" s="145" customFormat="1">
      <c r="A716" s="184"/>
      <c r="B716" s="144"/>
      <c r="C716" s="185"/>
      <c r="D716" s="186"/>
      <c r="E716" s="186"/>
      <c r="F716" s="186"/>
      <c r="G716" s="186"/>
      <c r="H716" s="186"/>
    </row>
    <row r="717" spans="1:8" s="145" customFormat="1">
      <c r="A717" s="184"/>
      <c r="B717" s="144"/>
      <c r="C717" s="185"/>
      <c r="D717" s="186"/>
      <c r="E717" s="186"/>
      <c r="F717" s="186"/>
      <c r="G717" s="186"/>
      <c r="H717" s="186"/>
    </row>
    <row r="718" spans="1:8" s="145" customFormat="1">
      <c r="A718" s="184"/>
      <c r="B718" s="144"/>
      <c r="C718" s="185"/>
      <c r="D718" s="186"/>
      <c r="E718" s="186"/>
      <c r="F718" s="186"/>
      <c r="G718" s="186"/>
      <c r="H718" s="186"/>
    </row>
    <row r="719" spans="1:8" s="145" customFormat="1">
      <c r="A719" s="184"/>
      <c r="B719" s="144"/>
      <c r="C719" s="185"/>
      <c r="D719" s="186"/>
      <c r="E719" s="186"/>
      <c r="F719" s="186"/>
      <c r="G719" s="186"/>
      <c r="H719" s="186"/>
    </row>
    <row r="720" spans="1:8" s="145" customFormat="1">
      <c r="A720" s="184"/>
      <c r="B720" s="144"/>
      <c r="C720" s="185"/>
      <c r="D720" s="186"/>
      <c r="E720" s="186"/>
      <c r="F720" s="186"/>
      <c r="G720" s="186"/>
      <c r="H720" s="186"/>
    </row>
    <row r="721" spans="1:8" s="145" customFormat="1">
      <c r="A721" s="184"/>
      <c r="B721" s="144"/>
      <c r="C721" s="185"/>
      <c r="D721" s="186"/>
      <c r="E721" s="186"/>
      <c r="F721" s="186"/>
      <c r="G721" s="186"/>
      <c r="H721" s="186"/>
    </row>
    <row r="722" spans="1:8" s="145" customFormat="1">
      <c r="A722" s="184"/>
      <c r="B722" s="144"/>
      <c r="C722" s="185"/>
      <c r="D722" s="186"/>
      <c r="E722" s="186"/>
      <c r="F722" s="186"/>
      <c r="G722" s="186"/>
      <c r="H722" s="186"/>
    </row>
    <row r="723" spans="1:8" s="145" customFormat="1">
      <c r="A723" s="184"/>
      <c r="B723" s="144"/>
      <c r="C723" s="185"/>
      <c r="D723" s="186"/>
      <c r="E723" s="186"/>
      <c r="F723" s="186"/>
      <c r="G723" s="186"/>
      <c r="H723" s="186"/>
    </row>
    <row r="724" spans="1:8" s="145" customFormat="1">
      <c r="A724" s="184"/>
      <c r="B724" s="144"/>
      <c r="C724" s="185"/>
      <c r="D724" s="186"/>
      <c r="E724" s="186"/>
      <c r="F724" s="186"/>
      <c r="G724" s="186"/>
      <c r="H724" s="186"/>
    </row>
    <row r="725" spans="1:8" s="145" customFormat="1">
      <c r="A725" s="184"/>
      <c r="B725" s="144"/>
      <c r="C725" s="185"/>
      <c r="D725" s="186"/>
      <c r="E725" s="186"/>
      <c r="F725" s="186"/>
      <c r="G725" s="186"/>
      <c r="H725" s="186"/>
    </row>
    <row r="726" spans="1:8" s="145" customFormat="1">
      <c r="A726" s="184"/>
      <c r="B726" s="144"/>
      <c r="C726" s="185"/>
      <c r="D726" s="186"/>
      <c r="E726" s="186"/>
      <c r="F726" s="186"/>
      <c r="G726" s="186"/>
      <c r="H726" s="186"/>
    </row>
    <row r="727" spans="1:8" s="145" customFormat="1">
      <c r="A727" s="184"/>
      <c r="B727" s="144"/>
      <c r="C727" s="185"/>
      <c r="D727" s="186"/>
      <c r="E727" s="186"/>
      <c r="F727" s="186"/>
      <c r="G727" s="186"/>
      <c r="H727" s="186"/>
    </row>
    <row r="728" spans="1:8" s="145" customFormat="1">
      <c r="A728" s="184"/>
      <c r="B728" s="144"/>
      <c r="C728" s="185"/>
      <c r="D728" s="186"/>
      <c r="E728" s="186"/>
      <c r="F728" s="186"/>
      <c r="G728" s="186"/>
      <c r="H728" s="186"/>
    </row>
    <row r="729" spans="1:8" s="145" customFormat="1">
      <c r="A729" s="184"/>
      <c r="B729" s="144"/>
      <c r="C729" s="185"/>
      <c r="D729" s="186"/>
      <c r="E729" s="186"/>
      <c r="F729" s="186"/>
      <c r="G729" s="186"/>
      <c r="H729" s="186"/>
    </row>
    <row r="730" spans="1:8" s="145" customFormat="1">
      <c r="A730" s="184"/>
      <c r="B730" s="144"/>
      <c r="C730" s="185"/>
      <c r="D730" s="186"/>
      <c r="E730" s="186"/>
      <c r="F730" s="186"/>
      <c r="G730" s="186"/>
      <c r="H730" s="186"/>
    </row>
    <row r="731" spans="1:8" s="145" customFormat="1">
      <c r="A731" s="184"/>
      <c r="B731" s="144"/>
      <c r="C731" s="185"/>
      <c r="D731" s="186"/>
      <c r="E731" s="186"/>
      <c r="F731" s="186"/>
      <c r="G731" s="186"/>
      <c r="H731" s="186"/>
    </row>
    <row r="732" spans="1:8" s="145" customFormat="1">
      <c r="A732" s="184"/>
      <c r="B732" s="144"/>
      <c r="C732" s="185"/>
      <c r="D732" s="186"/>
      <c r="E732" s="186"/>
      <c r="F732" s="186"/>
      <c r="G732" s="186"/>
      <c r="H732" s="186"/>
    </row>
    <row r="733" spans="1:8" s="145" customFormat="1">
      <c r="A733" s="184"/>
      <c r="B733" s="144"/>
      <c r="C733" s="185"/>
      <c r="D733" s="186"/>
      <c r="E733" s="186"/>
      <c r="F733" s="186"/>
      <c r="G733" s="186"/>
      <c r="H733" s="186"/>
    </row>
    <row r="734" spans="1:8" s="145" customFormat="1">
      <c r="A734" s="184"/>
      <c r="B734" s="144"/>
      <c r="C734" s="185"/>
      <c r="D734" s="186"/>
      <c r="E734" s="186"/>
      <c r="F734" s="186"/>
      <c r="G734" s="186"/>
      <c r="H734" s="186"/>
    </row>
    <row r="735" spans="1:8" s="145" customFormat="1">
      <c r="A735" s="184"/>
      <c r="B735" s="144"/>
      <c r="C735" s="185"/>
      <c r="D735" s="186"/>
      <c r="E735" s="186"/>
      <c r="F735" s="186"/>
      <c r="G735" s="186"/>
      <c r="H735" s="186"/>
    </row>
    <row r="736" spans="1:8" s="145" customFormat="1">
      <c r="A736" s="184"/>
      <c r="B736" s="144"/>
      <c r="C736" s="185"/>
      <c r="D736" s="186"/>
      <c r="E736" s="186"/>
      <c r="F736" s="186"/>
      <c r="G736" s="186"/>
      <c r="H736" s="186"/>
    </row>
    <row r="737" spans="1:8" s="145" customFormat="1">
      <c r="A737" s="184"/>
      <c r="B737" s="144"/>
      <c r="C737" s="185"/>
      <c r="D737" s="186"/>
      <c r="E737" s="186"/>
      <c r="F737" s="186"/>
      <c r="G737" s="186"/>
      <c r="H737" s="186"/>
    </row>
    <row r="738" spans="1:8" s="145" customFormat="1">
      <c r="A738" s="184"/>
      <c r="B738" s="144"/>
      <c r="C738" s="185"/>
      <c r="D738" s="186"/>
      <c r="E738" s="186"/>
      <c r="F738" s="186"/>
      <c r="G738" s="186"/>
      <c r="H738" s="186"/>
    </row>
    <row r="739" spans="1:8" s="145" customFormat="1">
      <c r="A739" s="184"/>
      <c r="B739" s="144"/>
      <c r="C739" s="185"/>
      <c r="D739" s="186"/>
      <c r="E739" s="186"/>
      <c r="F739" s="186"/>
      <c r="G739" s="186"/>
      <c r="H739" s="186"/>
    </row>
    <row r="740" spans="1:8" s="145" customFormat="1">
      <c r="A740" s="184"/>
      <c r="B740" s="144"/>
      <c r="C740" s="185"/>
      <c r="D740" s="186"/>
      <c r="E740" s="186"/>
      <c r="F740" s="186"/>
      <c r="G740" s="186"/>
      <c r="H740" s="186"/>
    </row>
    <row r="741" spans="1:8" s="145" customFormat="1">
      <c r="A741" s="184"/>
      <c r="B741" s="144"/>
      <c r="C741" s="185"/>
      <c r="D741" s="186"/>
      <c r="E741" s="186"/>
      <c r="F741" s="186"/>
      <c r="G741" s="186"/>
      <c r="H741" s="186"/>
    </row>
    <row r="742" spans="1:8" s="145" customFormat="1">
      <c r="A742" s="184"/>
      <c r="B742" s="144"/>
      <c r="C742" s="185"/>
      <c r="D742" s="186"/>
      <c r="E742" s="186"/>
      <c r="F742" s="186"/>
      <c r="G742" s="186"/>
      <c r="H742" s="186"/>
    </row>
    <row r="743" spans="1:8" s="145" customFormat="1">
      <c r="A743" s="184"/>
      <c r="B743" s="144"/>
      <c r="C743" s="185"/>
      <c r="D743" s="186"/>
      <c r="E743" s="186"/>
      <c r="F743" s="186"/>
      <c r="G743" s="186"/>
      <c r="H743" s="186"/>
    </row>
    <row r="744" spans="1:8" s="145" customFormat="1">
      <c r="A744" s="184"/>
      <c r="B744" s="144"/>
      <c r="C744" s="185"/>
      <c r="D744" s="186"/>
      <c r="E744" s="186"/>
      <c r="F744" s="186"/>
      <c r="G744" s="186"/>
      <c r="H744" s="186"/>
    </row>
    <row r="745" spans="1:8" s="145" customFormat="1">
      <c r="A745" s="184"/>
      <c r="B745" s="144"/>
      <c r="C745" s="185"/>
      <c r="D745" s="186"/>
      <c r="E745" s="186"/>
      <c r="F745" s="186"/>
      <c r="G745" s="186"/>
      <c r="H745" s="186"/>
    </row>
    <row r="746" spans="1:8" s="145" customFormat="1">
      <c r="A746" s="184"/>
      <c r="B746" s="144"/>
      <c r="C746" s="185"/>
      <c r="D746" s="186"/>
      <c r="E746" s="186"/>
      <c r="F746" s="186"/>
      <c r="G746" s="186"/>
      <c r="H746" s="186"/>
    </row>
    <row r="747" spans="1:8" s="145" customFormat="1">
      <c r="A747" s="184"/>
      <c r="B747" s="144"/>
      <c r="C747" s="185"/>
      <c r="D747" s="186"/>
      <c r="E747" s="186"/>
      <c r="F747" s="186"/>
      <c r="G747" s="186"/>
      <c r="H747" s="186"/>
    </row>
    <row r="748" spans="1:8" s="145" customFormat="1">
      <c r="A748" s="184"/>
      <c r="B748" s="144"/>
      <c r="C748" s="185"/>
      <c r="D748" s="186"/>
      <c r="E748" s="186"/>
      <c r="F748" s="186"/>
      <c r="G748" s="186"/>
      <c r="H748" s="186"/>
    </row>
    <row r="749" spans="1:8" s="145" customFormat="1">
      <c r="A749" s="184"/>
      <c r="B749" s="144"/>
      <c r="C749" s="185"/>
      <c r="D749" s="186"/>
      <c r="E749" s="186"/>
      <c r="F749" s="186"/>
      <c r="G749" s="186"/>
      <c r="H749" s="186"/>
    </row>
    <row r="750" spans="1:8" s="145" customFormat="1">
      <c r="A750" s="184"/>
      <c r="B750" s="144"/>
      <c r="C750" s="185"/>
      <c r="D750" s="186"/>
      <c r="E750" s="186"/>
      <c r="F750" s="186"/>
      <c r="G750" s="186"/>
      <c r="H750" s="186"/>
    </row>
    <row r="751" spans="1:8" s="145" customFormat="1">
      <c r="A751" s="184"/>
      <c r="B751" s="144"/>
      <c r="C751" s="185"/>
      <c r="D751" s="186"/>
      <c r="E751" s="186"/>
      <c r="F751" s="186"/>
      <c r="G751" s="186"/>
      <c r="H751" s="186"/>
    </row>
    <row r="752" spans="1:8" s="145" customFormat="1">
      <c r="A752" s="184"/>
      <c r="B752" s="144"/>
      <c r="C752" s="185"/>
      <c r="D752" s="186"/>
      <c r="E752" s="186"/>
      <c r="F752" s="186"/>
      <c r="G752" s="186"/>
      <c r="H752" s="186"/>
    </row>
    <row r="753" spans="1:8" s="145" customFormat="1">
      <c r="A753" s="184"/>
      <c r="B753" s="144"/>
      <c r="C753" s="185"/>
      <c r="D753" s="186"/>
      <c r="E753" s="186"/>
      <c r="F753" s="186"/>
      <c r="G753" s="186"/>
      <c r="H753" s="186"/>
    </row>
    <row r="754" spans="1:8" s="145" customFormat="1">
      <c r="A754" s="184"/>
      <c r="B754" s="144"/>
      <c r="C754" s="185"/>
      <c r="D754" s="186"/>
      <c r="E754" s="186"/>
      <c r="F754" s="186"/>
      <c r="G754" s="186"/>
      <c r="H754" s="186"/>
    </row>
    <row r="755" spans="1:8" s="145" customFormat="1">
      <c r="A755" s="184"/>
      <c r="B755" s="144"/>
      <c r="C755" s="185"/>
      <c r="D755" s="186"/>
      <c r="E755" s="186"/>
      <c r="F755" s="186"/>
      <c r="G755" s="186"/>
      <c r="H755" s="186"/>
    </row>
    <row r="756" spans="1:8" s="145" customFormat="1">
      <c r="A756" s="184"/>
      <c r="B756" s="144"/>
      <c r="C756" s="185"/>
      <c r="D756" s="186"/>
      <c r="E756" s="186"/>
      <c r="F756" s="186"/>
      <c r="G756" s="186"/>
      <c r="H756" s="186"/>
    </row>
    <row r="757" spans="1:8" s="145" customFormat="1">
      <c r="A757" s="184"/>
      <c r="B757" s="144"/>
      <c r="C757" s="185"/>
      <c r="D757" s="186"/>
      <c r="E757" s="186"/>
      <c r="F757" s="186"/>
      <c r="G757" s="186"/>
      <c r="H757" s="186"/>
    </row>
    <row r="758" spans="1:8" s="145" customFormat="1">
      <c r="A758" s="184"/>
      <c r="B758" s="144"/>
      <c r="C758" s="185"/>
      <c r="D758" s="186"/>
      <c r="E758" s="186"/>
      <c r="F758" s="186"/>
      <c r="G758" s="186"/>
      <c r="H758" s="186"/>
    </row>
    <row r="759" spans="1:8" s="145" customFormat="1">
      <c r="A759" s="184"/>
      <c r="B759" s="144"/>
      <c r="C759" s="185"/>
      <c r="D759" s="186"/>
      <c r="E759" s="186"/>
      <c r="F759" s="186"/>
      <c r="G759" s="186"/>
      <c r="H759" s="186"/>
    </row>
    <row r="760" spans="1:8" s="145" customFormat="1">
      <c r="A760" s="184"/>
      <c r="B760" s="144"/>
      <c r="C760" s="185"/>
      <c r="D760" s="186"/>
      <c r="E760" s="186"/>
      <c r="F760" s="186"/>
      <c r="G760" s="186"/>
      <c r="H760" s="186"/>
    </row>
    <row r="761" spans="1:8" s="145" customFormat="1">
      <c r="A761" s="184"/>
      <c r="B761" s="144"/>
      <c r="C761" s="185"/>
      <c r="D761" s="186"/>
      <c r="E761" s="186"/>
      <c r="F761" s="186"/>
      <c r="G761" s="186"/>
      <c r="H761" s="186"/>
    </row>
    <row r="762" spans="1:8" s="145" customFormat="1">
      <c r="A762" s="184"/>
      <c r="B762" s="144"/>
      <c r="C762" s="185"/>
      <c r="D762" s="186"/>
      <c r="E762" s="186"/>
      <c r="F762" s="186"/>
      <c r="G762" s="186"/>
      <c r="H762" s="186"/>
    </row>
    <row r="763" spans="1:8" s="145" customFormat="1">
      <c r="A763" s="184"/>
      <c r="B763" s="144"/>
      <c r="C763" s="185"/>
      <c r="D763" s="186"/>
      <c r="E763" s="186"/>
      <c r="F763" s="186"/>
      <c r="G763" s="186"/>
      <c r="H763" s="186"/>
    </row>
    <row r="764" spans="1:8" s="145" customFormat="1">
      <c r="A764" s="184"/>
      <c r="B764" s="144"/>
      <c r="C764" s="185"/>
      <c r="D764" s="186"/>
      <c r="E764" s="186"/>
      <c r="F764" s="186"/>
      <c r="G764" s="186"/>
      <c r="H764" s="186"/>
    </row>
    <row r="765" spans="1:8" s="145" customFormat="1">
      <c r="A765" s="184"/>
      <c r="B765" s="144"/>
      <c r="C765" s="185"/>
      <c r="D765" s="186"/>
      <c r="E765" s="186"/>
      <c r="F765" s="186"/>
      <c r="G765" s="186"/>
      <c r="H765" s="186"/>
    </row>
    <row r="766" spans="1:8" s="145" customFormat="1">
      <c r="A766" s="184"/>
      <c r="B766" s="144"/>
      <c r="C766" s="185"/>
      <c r="D766" s="186"/>
      <c r="E766" s="186"/>
      <c r="F766" s="186"/>
      <c r="G766" s="186"/>
      <c r="H766" s="186"/>
    </row>
    <row r="767" spans="1:8" s="145" customFormat="1">
      <c r="A767" s="184"/>
      <c r="B767" s="144"/>
      <c r="C767" s="185"/>
      <c r="D767" s="186"/>
      <c r="E767" s="186"/>
      <c r="F767" s="186"/>
      <c r="G767" s="186"/>
      <c r="H767" s="186"/>
    </row>
    <row r="768" spans="1:8" s="145" customFormat="1">
      <c r="A768" s="184"/>
      <c r="B768" s="144"/>
      <c r="C768" s="185"/>
      <c r="D768" s="186"/>
      <c r="E768" s="186"/>
      <c r="F768" s="186"/>
      <c r="G768" s="186"/>
      <c r="H768" s="186"/>
    </row>
    <row r="769" spans="1:8" s="145" customFormat="1">
      <c r="A769" s="184"/>
      <c r="B769" s="144"/>
      <c r="C769" s="185"/>
      <c r="D769" s="186"/>
      <c r="E769" s="186"/>
      <c r="F769" s="186"/>
      <c r="G769" s="186"/>
      <c r="H769" s="186"/>
    </row>
    <row r="770" spans="1:8" s="145" customFormat="1">
      <c r="A770" s="184"/>
      <c r="B770" s="144"/>
      <c r="C770" s="185"/>
      <c r="D770" s="186"/>
      <c r="E770" s="186"/>
      <c r="F770" s="186"/>
      <c r="G770" s="186"/>
      <c r="H770" s="186"/>
    </row>
    <row r="771" spans="1:8" s="145" customFormat="1">
      <c r="A771" s="184"/>
      <c r="B771" s="144"/>
      <c r="C771" s="185"/>
      <c r="D771" s="186"/>
      <c r="E771" s="186"/>
      <c r="F771" s="186"/>
      <c r="G771" s="186"/>
      <c r="H771" s="186"/>
    </row>
    <row r="772" spans="1:8" s="145" customFormat="1">
      <c r="A772" s="184"/>
      <c r="B772" s="144"/>
      <c r="C772" s="185"/>
      <c r="D772" s="186"/>
      <c r="E772" s="186"/>
      <c r="F772" s="186"/>
      <c r="G772" s="186"/>
      <c r="H772" s="186"/>
    </row>
    <row r="773" spans="1:8" s="145" customFormat="1">
      <c r="A773" s="184"/>
      <c r="B773" s="144"/>
      <c r="C773" s="185"/>
      <c r="D773" s="186"/>
      <c r="E773" s="186"/>
      <c r="F773" s="186"/>
      <c r="G773" s="186"/>
      <c r="H773" s="186"/>
    </row>
    <row r="774" spans="1:8" s="145" customFormat="1">
      <c r="A774" s="184"/>
      <c r="B774" s="144"/>
      <c r="C774" s="185"/>
      <c r="D774" s="186"/>
      <c r="E774" s="186"/>
      <c r="F774" s="186"/>
      <c r="G774" s="186"/>
      <c r="H774" s="186"/>
    </row>
    <row r="775" spans="1:8" s="145" customFormat="1">
      <c r="A775" s="184"/>
      <c r="B775" s="144"/>
      <c r="C775" s="185"/>
      <c r="D775" s="186"/>
      <c r="E775" s="186"/>
      <c r="F775" s="186"/>
      <c r="G775" s="186"/>
      <c r="H775" s="186"/>
    </row>
    <row r="776" spans="1:8" s="145" customFormat="1">
      <c r="A776" s="184"/>
      <c r="B776" s="144"/>
      <c r="C776" s="185"/>
      <c r="D776" s="186"/>
      <c r="E776" s="186"/>
      <c r="F776" s="186"/>
      <c r="G776" s="186"/>
      <c r="H776" s="186"/>
    </row>
    <row r="777" spans="1:8" s="145" customFormat="1">
      <c r="A777" s="184"/>
      <c r="B777" s="144"/>
      <c r="C777" s="185"/>
      <c r="D777" s="186"/>
      <c r="E777" s="186"/>
      <c r="F777" s="186"/>
      <c r="G777" s="186"/>
      <c r="H777" s="186"/>
    </row>
    <row r="778" spans="1:8" s="145" customFormat="1">
      <c r="A778" s="184"/>
      <c r="B778" s="144"/>
      <c r="C778" s="185"/>
      <c r="D778" s="186"/>
      <c r="E778" s="186"/>
      <c r="F778" s="186"/>
      <c r="G778" s="186"/>
      <c r="H778" s="186"/>
    </row>
    <row r="779" spans="1:8" s="145" customFormat="1">
      <c r="A779" s="184"/>
      <c r="B779" s="144"/>
      <c r="C779" s="185"/>
      <c r="D779" s="186"/>
      <c r="E779" s="186"/>
      <c r="F779" s="186"/>
      <c r="G779" s="186"/>
      <c r="H779" s="186"/>
    </row>
    <row r="780" spans="1:8" s="145" customFormat="1">
      <c r="A780" s="184"/>
      <c r="B780" s="144"/>
      <c r="C780" s="185"/>
      <c r="D780" s="186"/>
      <c r="E780" s="186"/>
      <c r="F780" s="186"/>
      <c r="G780" s="186"/>
      <c r="H780" s="186"/>
    </row>
    <row r="781" spans="1:8" s="145" customFormat="1">
      <c r="A781" s="184"/>
      <c r="B781" s="144"/>
      <c r="C781" s="185"/>
      <c r="D781" s="186"/>
      <c r="E781" s="186"/>
      <c r="F781" s="186"/>
      <c r="G781" s="186"/>
      <c r="H781" s="186"/>
    </row>
    <row r="782" spans="1:8" s="145" customFormat="1">
      <c r="A782" s="184"/>
      <c r="B782" s="144"/>
      <c r="C782" s="185"/>
      <c r="D782" s="186"/>
      <c r="E782" s="186"/>
      <c r="F782" s="186"/>
      <c r="G782" s="186"/>
      <c r="H782" s="186"/>
    </row>
    <row r="783" spans="1:8" s="145" customFormat="1">
      <c r="A783" s="184"/>
      <c r="B783" s="144"/>
      <c r="C783" s="185"/>
      <c r="D783" s="186"/>
      <c r="E783" s="186"/>
      <c r="F783" s="186"/>
      <c r="G783" s="186"/>
      <c r="H783" s="186"/>
    </row>
    <row r="784" spans="1:8" s="145" customFormat="1">
      <c r="A784" s="184"/>
      <c r="B784" s="144"/>
      <c r="C784" s="185"/>
      <c r="D784" s="186"/>
      <c r="E784" s="186"/>
      <c r="F784" s="186"/>
      <c r="G784" s="186"/>
      <c r="H784" s="186"/>
    </row>
    <row r="785" spans="1:8" s="145" customFormat="1">
      <c r="A785" s="184"/>
      <c r="B785" s="144"/>
      <c r="C785" s="185"/>
      <c r="D785" s="186"/>
      <c r="E785" s="186"/>
      <c r="F785" s="186"/>
      <c r="G785" s="186"/>
      <c r="H785" s="186"/>
    </row>
    <row r="786" spans="1:8" s="145" customFormat="1">
      <c r="A786" s="184"/>
      <c r="B786" s="144"/>
      <c r="C786" s="185"/>
      <c r="D786" s="186"/>
      <c r="E786" s="186"/>
      <c r="F786" s="186"/>
      <c r="G786" s="186"/>
      <c r="H786" s="186"/>
    </row>
    <row r="787" spans="1:8" s="145" customFormat="1">
      <c r="A787" s="184"/>
      <c r="B787" s="144"/>
      <c r="C787" s="185"/>
      <c r="D787" s="186"/>
      <c r="E787" s="186"/>
      <c r="F787" s="186"/>
      <c r="G787" s="186"/>
      <c r="H787" s="186"/>
    </row>
    <row r="788" spans="1:8" s="145" customFormat="1">
      <c r="A788" s="184"/>
      <c r="B788" s="144"/>
      <c r="C788" s="185"/>
      <c r="D788" s="186"/>
      <c r="E788" s="186"/>
      <c r="F788" s="186"/>
      <c r="G788" s="186"/>
      <c r="H788" s="186"/>
    </row>
    <row r="789" spans="1:8" s="145" customFormat="1">
      <c r="A789" s="184"/>
      <c r="B789" s="144"/>
      <c r="C789" s="185"/>
      <c r="D789" s="186"/>
      <c r="E789" s="186"/>
      <c r="F789" s="186"/>
      <c r="G789" s="186"/>
      <c r="H789" s="186"/>
    </row>
    <row r="790" spans="1:8" s="145" customFormat="1">
      <c r="A790" s="184"/>
      <c r="B790" s="144"/>
      <c r="C790" s="185"/>
      <c r="D790" s="186"/>
      <c r="E790" s="186"/>
      <c r="F790" s="186"/>
      <c r="G790" s="186"/>
      <c r="H790" s="186"/>
    </row>
    <row r="791" spans="1:8" s="145" customFormat="1">
      <c r="A791" s="184"/>
      <c r="B791" s="144"/>
      <c r="C791" s="185"/>
      <c r="D791" s="186"/>
      <c r="E791" s="186"/>
      <c r="F791" s="186"/>
      <c r="G791" s="186"/>
      <c r="H791" s="186"/>
    </row>
    <row r="792" spans="1:8" s="145" customFormat="1">
      <c r="A792" s="184"/>
      <c r="B792" s="144"/>
      <c r="C792" s="185"/>
      <c r="D792" s="186"/>
      <c r="E792" s="186"/>
      <c r="F792" s="186"/>
      <c r="G792" s="186"/>
      <c r="H792" s="186"/>
    </row>
    <row r="793" spans="1:8" s="145" customFormat="1">
      <c r="A793" s="184"/>
      <c r="B793" s="144"/>
      <c r="C793" s="185"/>
      <c r="D793" s="186"/>
      <c r="E793" s="186"/>
      <c r="F793" s="186"/>
      <c r="G793" s="186"/>
      <c r="H793" s="186"/>
    </row>
    <row r="794" spans="1:8" s="145" customFormat="1">
      <c r="A794" s="184"/>
      <c r="B794" s="144"/>
      <c r="C794" s="185"/>
      <c r="D794" s="186"/>
      <c r="E794" s="186"/>
      <c r="F794" s="186"/>
      <c r="G794" s="186"/>
      <c r="H794" s="186"/>
    </row>
    <row r="795" spans="1:8" s="145" customFormat="1">
      <c r="A795" s="184"/>
      <c r="B795" s="144"/>
      <c r="C795" s="185"/>
      <c r="D795" s="186"/>
      <c r="E795" s="186"/>
      <c r="F795" s="186"/>
      <c r="G795" s="186"/>
      <c r="H795" s="186"/>
    </row>
    <row r="796" spans="1:8" s="145" customFormat="1">
      <c r="A796" s="184"/>
      <c r="B796" s="144"/>
      <c r="C796" s="185"/>
      <c r="D796" s="186"/>
      <c r="E796" s="186"/>
      <c r="F796" s="186"/>
      <c r="G796" s="186"/>
      <c r="H796" s="186"/>
    </row>
    <row r="797" spans="1:8" s="145" customFormat="1">
      <c r="A797" s="184"/>
      <c r="B797" s="144"/>
      <c r="C797" s="185"/>
      <c r="D797" s="186"/>
      <c r="E797" s="186"/>
      <c r="F797" s="186"/>
      <c r="G797" s="186"/>
      <c r="H797" s="186"/>
    </row>
    <row r="798" spans="1:8" s="145" customFormat="1">
      <c r="A798" s="184"/>
      <c r="B798" s="144"/>
      <c r="C798" s="185"/>
      <c r="D798" s="186"/>
      <c r="E798" s="186"/>
      <c r="F798" s="186"/>
      <c r="G798" s="186"/>
      <c r="H798" s="186"/>
    </row>
    <row r="799" spans="1:8" s="145" customFormat="1">
      <c r="A799" s="184"/>
      <c r="B799" s="144"/>
      <c r="C799" s="185"/>
      <c r="D799" s="186"/>
      <c r="E799" s="186"/>
      <c r="F799" s="186"/>
      <c r="G799" s="186"/>
      <c r="H799" s="186"/>
    </row>
    <row r="800" spans="1:8" s="145" customFormat="1">
      <c r="A800" s="184"/>
      <c r="B800" s="144"/>
      <c r="C800" s="185"/>
      <c r="D800" s="186"/>
      <c r="E800" s="186"/>
      <c r="F800" s="186"/>
      <c r="G800" s="186"/>
      <c r="H800" s="186"/>
    </row>
    <row r="801" spans="1:8" s="145" customFormat="1">
      <c r="A801" s="184"/>
      <c r="B801" s="144"/>
      <c r="C801" s="185"/>
      <c r="D801" s="186"/>
      <c r="E801" s="186"/>
      <c r="F801" s="186"/>
      <c r="G801" s="186"/>
      <c r="H801" s="186"/>
    </row>
    <row r="802" spans="1:8" s="145" customFormat="1">
      <c r="A802" s="184"/>
      <c r="B802" s="144"/>
      <c r="C802" s="185"/>
      <c r="D802" s="186"/>
      <c r="E802" s="186"/>
      <c r="F802" s="186"/>
      <c r="G802" s="186"/>
      <c r="H802" s="186"/>
    </row>
    <row r="803" spans="1:8" s="145" customFormat="1">
      <c r="A803" s="184"/>
      <c r="B803" s="144"/>
      <c r="C803" s="185"/>
      <c r="D803" s="186"/>
      <c r="E803" s="186"/>
      <c r="F803" s="186"/>
      <c r="G803" s="186"/>
      <c r="H803" s="186"/>
    </row>
    <row r="804" spans="1:8" s="145" customFormat="1">
      <c r="A804" s="184"/>
      <c r="B804" s="144"/>
      <c r="C804" s="185"/>
      <c r="D804" s="186"/>
      <c r="E804" s="186"/>
      <c r="F804" s="186"/>
      <c r="G804" s="186"/>
      <c r="H804" s="186"/>
    </row>
    <row r="805" spans="1:8" s="145" customFormat="1">
      <c r="A805" s="184"/>
      <c r="B805" s="144"/>
      <c r="C805" s="185"/>
      <c r="D805" s="186"/>
      <c r="E805" s="186"/>
      <c r="F805" s="186"/>
      <c r="G805" s="186"/>
      <c r="H805" s="186"/>
    </row>
    <row r="806" spans="1:8" s="145" customFormat="1">
      <c r="A806" s="184"/>
      <c r="B806" s="144"/>
      <c r="C806" s="185"/>
      <c r="D806" s="186"/>
      <c r="E806" s="186"/>
      <c r="F806" s="186"/>
      <c r="G806" s="186"/>
      <c r="H806" s="186"/>
    </row>
    <row r="807" spans="1:8" s="145" customFormat="1">
      <c r="A807" s="184"/>
      <c r="B807" s="144"/>
      <c r="C807" s="185"/>
      <c r="D807" s="186"/>
      <c r="E807" s="186"/>
      <c r="F807" s="186"/>
      <c r="G807" s="186"/>
      <c r="H807" s="186"/>
    </row>
    <row r="808" spans="1:8" s="145" customFormat="1">
      <c r="A808" s="184"/>
      <c r="B808" s="144"/>
      <c r="C808" s="185"/>
      <c r="D808" s="186"/>
      <c r="E808" s="186"/>
      <c r="F808" s="186"/>
      <c r="G808" s="186"/>
      <c r="H808" s="186"/>
    </row>
    <row r="809" spans="1:8" s="145" customFormat="1">
      <c r="A809" s="184"/>
      <c r="B809" s="144"/>
      <c r="C809" s="185"/>
      <c r="D809" s="186"/>
      <c r="E809" s="186"/>
      <c r="F809" s="186"/>
      <c r="G809" s="186"/>
      <c r="H809" s="186"/>
    </row>
    <row r="810" spans="1:8" s="145" customFormat="1">
      <c r="A810" s="184"/>
      <c r="B810" s="144"/>
      <c r="C810" s="185"/>
      <c r="D810" s="186"/>
      <c r="E810" s="186"/>
      <c r="F810" s="186"/>
      <c r="G810" s="186"/>
      <c r="H810" s="186"/>
    </row>
    <row r="811" spans="1:8" s="145" customFormat="1">
      <c r="A811" s="184"/>
      <c r="B811" s="144"/>
      <c r="C811" s="185"/>
      <c r="D811" s="186"/>
      <c r="E811" s="186"/>
      <c r="F811" s="186"/>
      <c r="G811" s="186"/>
      <c r="H811" s="186"/>
    </row>
    <row r="812" spans="1:8" s="145" customFormat="1">
      <c r="A812" s="184"/>
      <c r="B812" s="144"/>
      <c r="C812" s="185"/>
      <c r="D812" s="186"/>
      <c r="E812" s="186"/>
      <c r="F812" s="186"/>
      <c r="G812" s="186"/>
      <c r="H812" s="186"/>
    </row>
    <row r="813" spans="1:8" s="145" customFormat="1">
      <c r="A813" s="184"/>
      <c r="B813" s="144"/>
      <c r="C813" s="185"/>
      <c r="D813" s="186"/>
      <c r="E813" s="186"/>
      <c r="F813" s="186"/>
      <c r="G813" s="186"/>
      <c r="H813" s="186"/>
    </row>
    <row r="814" spans="1:8" s="145" customFormat="1">
      <c r="A814" s="184"/>
      <c r="B814" s="144"/>
      <c r="C814" s="185"/>
      <c r="D814" s="186"/>
      <c r="E814" s="186"/>
      <c r="F814" s="186"/>
      <c r="G814" s="186"/>
      <c r="H814" s="186"/>
    </row>
    <row r="815" spans="1:8" s="145" customFormat="1">
      <c r="A815" s="184"/>
      <c r="B815" s="144"/>
      <c r="C815" s="185"/>
      <c r="D815" s="186"/>
      <c r="E815" s="186"/>
      <c r="F815" s="186"/>
      <c r="G815" s="186"/>
      <c r="H815" s="186"/>
    </row>
    <row r="816" spans="1:8" s="145" customFormat="1">
      <c r="A816" s="184"/>
      <c r="B816" s="144"/>
      <c r="C816" s="185"/>
      <c r="D816" s="186"/>
      <c r="E816" s="186"/>
      <c r="F816" s="186"/>
      <c r="G816" s="186"/>
      <c r="H816" s="186"/>
    </row>
    <row r="817" spans="1:8" s="145" customFormat="1">
      <c r="A817" s="184"/>
      <c r="B817" s="144"/>
      <c r="C817" s="185"/>
      <c r="D817" s="186"/>
      <c r="E817" s="186"/>
      <c r="F817" s="186"/>
      <c r="G817" s="186"/>
      <c r="H817" s="186"/>
    </row>
    <row r="818" spans="1:8" s="145" customFormat="1">
      <c r="A818" s="184"/>
      <c r="B818" s="144"/>
      <c r="C818" s="185"/>
      <c r="D818" s="186"/>
      <c r="E818" s="186"/>
      <c r="F818" s="186"/>
      <c r="G818" s="186"/>
      <c r="H818" s="186"/>
    </row>
    <row r="819" spans="1:8" s="145" customFormat="1">
      <c r="A819" s="184"/>
      <c r="B819" s="144"/>
      <c r="C819" s="185"/>
      <c r="D819" s="186"/>
      <c r="E819" s="186"/>
      <c r="F819" s="186"/>
      <c r="G819" s="186"/>
      <c r="H819" s="186"/>
    </row>
    <row r="820" spans="1:8" s="145" customFormat="1">
      <c r="A820" s="184"/>
      <c r="B820" s="144"/>
      <c r="C820" s="185"/>
      <c r="D820" s="186"/>
      <c r="E820" s="186"/>
      <c r="F820" s="186"/>
      <c r="G820" s="186"/>
      <c r="H820" s="186"/>
    </row>
    <row r="821" spans="1:8" s="145" customFormat="1">
      <c r="A821" s="184"/>
      <c r="B821" s="144"/>
      <c r="C821" s="185"/>
      <c r="D821" s="186"/>
      <c r="E821" s="186"/>
      <c r="F821" s="186"/>
      <c r="G821" s="186"/>
      <c r="H821" s="186"/>
    </row>
    <row r="822" spans="1:8" s="145" customFormat="1">
      <c r="A822" s="184"/>
      <c r="B822" s="144"/>
      <c r="C822" s="185"/>
      <c r="D822" s="186"/>
      <c r="E822" s="186"/>
      <c r="F822" s="186"/>
      <c r="G822" s="186"/>
      <c r="H822" s="186"/>
    </row>
    <row r="823" spans="1:8" s="145" customFormat="1">
      <c r="A823" s="184"/>
      <c r="B823" s="144"/>
      <c r="C823" s="185"/>
      <c r="D823" s="186"/>
      <c r="E823" s="186"/>
      <c r="F823" s="186"/>
      <c r="G823" s="186"/>
      <c r="H823" s="186"/>
    </row>
    <row r="824" spans="1:8" s="145" customFormat="1">
      <c r="A824" s="184"/>
      <c r="B824" s="144"/>
      <c r="C824" s="185"/>
      <c r="D824" s="186"/>
      <c r="E824" s="186"/>
      <c r="F824" s="186"/>
      <c r="G824" s="186"/>
      <c r="H824" s="186"/>
    </row>
    <row r="825" spans="1:8" s="145" customFormat="1">
      <c r="A825" s="184"/>
      <c r="B825" s="144"/>
      <c r="C825" s="185"/>
      <c r="D825" s="186"/>
      <c r="E825" s="186"/>
      <c r="F825" s="186"/>
      <c r="G825" s="186"/>
      <c r="H825" s="186"/>
    </row>
    <row r="826" spans="1:8" s="145" customFormat="1">
      <c r="A826" s="184"/>
      <c r="B826" s="144"/>
      <c r="C826" s="185"/>
      <c r="D826" s="186"/>
      <c r="E826" s="186"/>
      <c r="F826" s="186"/>
      <c r="G826" s="186"/>
      <c r="H826" s="186"/>
    </row>
    <row r="827" spans="1:8" s="145" customFormat="1">
      <c r="A827" s="184"/>
      <c r="B827" s="144"/>
      <c r="C827" s="185"/>
      <c r="D827" s="186"/>
      <c r="E827" s="186"/>
      <c r="F827" s="186"/>
      <c r="G827" s="186"/>
      <c r="H827" s="186"/>
    </row>
    <row r="828" spans="1:8" s="145" customFormat="1">
      <c r="A828" s="184"/>
      <c r="B828" s="144"/>
      <c r="C828" s="185"/>
      <c r="D828" s="186"/>
      <c r="E828" s="186"/>
      <c r="F828" s="186"/>
      <c r="G828" s="186"/>
      <c r="H828" s="186"/>
    </row>
    <row r="829" spans="1:8" s="145" customFormat="1">
      <c r="A829" s="184"/>
      <c r="B829" s="144"/>
      <c r="C829" s="185"/>
      <c r="D829" s="186"/>
      <c r="E829" s="186"/>
      <c r="F829" s="186"/>
      <c r="G829" s="186"/>
      <c r="H829" s="186"/>
    </row>
    <row r="830" spans="1:8" s="145" customFormat="1">
      <c r="A830" s="184"/>
      <c r="B830" s="144"/>
      <c r="C830" s="185"/>
      <c r="D830" s="186"/>
      <c r="E830" s="186"/>
      <c r="F830" s="186"/>
      <c r="G830" s="186"/>
      <c r="H830" s="186"/>
    </row>
    <row r="831" spans="1:8" s="145" customFormat="1">
      <c r="A831" s="184"/>
      <c r="B831" s="144"/>
      <c r="C831" s="185"/>
      <c r="D831" s="186"/>
      <c r="E831" s="186"/>
      <c r="F831" s="186"/>
      <c r="G831" s="186"/>
      <c r="H831" s="186"/>
    </row>
    <row r="832" spans="1:8" s="145" customFormat="1">
      <c r="A832" s="184"/>
      <c r="B832" s="144"/>
      <c r="C832" s="185"/>
      <c r="D832" s="186"/>
      <c r="E832" s="186"/>
      <c r="F832" s="186"/>
      <c r="G832" s="186"/>
      <c r="H832" s="186"/>
    </row>
    <row r="833" spans="1:8" s="145" customFormat="1">
      <c r="A833" s="184"/>
      <c r="B833" s="144"/>
      <c r="C833" s="185"/>
      <c r="D833" s="186"/>
      <c r="E833" s="186"/>
      <c r="F833" s="186"/>
      <c r="G833" s="186"/>
      <c r="H833" s="186"/>
    </row>
    <row r="834" spans="1:8" s="145" customFormat="1">
      <c r="A834" s="184"/>
      <c r="B834" s="144"/>
      <c r="C834" s="185"/>
      <c r="D834" s="186"/>
      <c r="E834" s="186"/>
      <c r="F834" s="186"/>
      <c r="G834" s="186"/>
      <c r="H834" s="186"/>
    </row>
    <row r="835" spans="1:8" s="145" customFormat="1">
      <c r="A835" s="184"/>
      <c r="B835" s="144"/>
      <c r="C835" s="185"/>
      <c r="D835" s="186"/>
      <c r="E835" s="186"/>
      <c r="F835" s="186"/>
      <c r="G835" s="186"/>
      <c r="H835" s="186"/>
    </row>
    <row r="836" spans="1:8" s="145" customFormat="1">
      <c r="A836" s="184"/>
      <c r="B836" s="144"/>
      <c r="C836" s="185"/>
      <c r="D836" s="186"/>
      <c r="E836" s="186"/>
      <c r="F836" s="186"/>
      <c r="G836" s="186"/>
      <c r="H836" s="186"/>
    </row>
    <row r="837" spans="1:8" s="145" customFormat="1">
      <c r="A837" s="184"/>
      <c r="B837" s="144"/>
      <c r="C837" s="185"/>
      <c r="D837" s="186"/>
      <c r="E837" s="186"/>
      <c r="F837" s="186"/>
      <c r="G837" s="186"/>
      <c r="H837" s="186"/>
    </row>
    <row r="838" spans="1:8" s="145" customFormat="1">
      <c r="A838" s="184"/>
      <c r="B838" s="144"/>
      <c r="C838" s="185"/>
      <c r="D838" s="186"/>
      <c r="E838" s="186"/>
      <c r="F838" s="186"/>
      <c r="G838" s="186"/>
      <c r="H838" s="186"/>
    </row>
    <row r="839" spans="1:8" s="145" customFormat="1">
      <c r="A839" s="184"/>
      <c r="B839" s="144"/>
      <c r="C839" s="185"/>
      <c r="D839" s="186"/>
      <c r="E839" s="186"/>
      <c r="F839" s="186"/>
      <c r="G839" s="186"/>
      <c r="H839" s="186"/>
    </row>
    <row r="840" spans="1:8" s="145" customFormat="1">
      <c r="A840" s="184"/>
      <c r="B840" s="144"/>
      <c r="C840" s="185"/>
      <c r="D840" s="186"/>
      <c r="E840" s="186"/>
      <c r="F840" s="186"/>
      <c r="G840" s="186"/>
      <c r="H840" s="186"/>
    </row>
    <row r="841" spans="1:8" s="145" customFormat="1">
      <c r="A841" s="184"/>
      <c r="B841" s="144"/>
      <c r="C841" s="185"/>
      <c r="D841" s="186"/>
      <c r="E841" s="186"/>
      <c r="F841" s="186"/>
      <c r="G841" s="186"/>
      <c r="H841" s="186"/>
    </row>
    <row r="842" spans="1:8" s="145" customFormat="1">
      <c r="A842" s="184"/>
      <c r="B842" s="144"/>
      <c r="C842" s="185"/>
      <c r="D842" s="186"/>
      <c r="E842" s="186"/>
      <c r="F842" s="186"/>
      <c r="G842" s="186"/>
      <c r="H842" s="186"/>
    </row>
    <row r="843" spans="1:8" s="145" customFormat="1">
      <c r="A843" s="184"/>
      <c r="B843" s="144"/>
      <c r="C843" s="185"/>
      <c r="D843" s="186"/>
      <c r="E843" s="186"/>
      <c r="F843" s="186"/>
      <c r="G843" s="186"/>
      <c r="H843" s="186"/>
    </row>
    <row r="844" spans="1:8" s="145" customFormat="1">
      <c r="A844" s="184"/>
      <c r="B844" s="144"/>
      <c r="C844" s="185"/>
      <c r="D844" s="186"/>
      <c r="E844" s="186"/>
      <c r="F844" s="186"/>
      <c r="G844" s="186"/>
      <c r="H844" s="186"/>
    </row>
    <row r="845" spans="1:8" s="145" customFormat="1">
      <c r="A845" s="184"/>
      <c r="B845" s="144"/>
      <c r="C845" s="185"/>
      <c r="D845" s="186"/>
      <c r="E845" s="186"/>
      <c r="F845" s="186"/>
      <c r="G845" s="186"/>
      <c r="H845" s="186"/>
    </row>
    <row r="846" spans="1:8" s="145" customFormat="1">
      <c r="A846" s="184"/>
      <c r="B846" s="144"/>
      <c r="C846" s="185"/>
      <c r="D846" s="186"/>
      <c r="E846" s="186"/>
      <c r="F846" s="186"/>
      <c r="G846" s="186"/>
      <c r="H846" s="186"/>
    </row>
    <row r="847" spans="1:8" s="145" customFormat="1">
      <c r="A847" s="184"/>
      <c r="B847" s="144"/>
      <c r="C847" s="185"/>
      <c r="D847" s="186"/>
      <c r="E847" s="186"/>
      <c r="F847" s="186"/>
      <c r="G847" s="186"/>
      <c r="H847" s="186"/>
    </row>
    <row r="848" spans="1:8" s="145" customFormat="1">
      <c r="A848" s="184"/>
      <c r="B848" s="144"/>
      <c r="C848" s="185"/>
      <c r="D848" s="186"/>
      <c r="E848" s="186"/>
      <c r="F848" s="186"/>
      <c r="G848" s="186"/>
      <c r="H848" s="186"/>
    </row>
    <row r="849" spans="1:8" s="145" customFormat="1">
      <c r="A849" s="184"/>
      <c r="B849" s="144"/>
      <c r="C849" s="185"/>
      <c r="D849" s="186"/>
      <c r="E849" s="186"/>
      <c r="F849" s="186"/>
      <c r="G849" s="186"/>
      <c r="H849" s="186"/>
    </row>
    <row r="850" spans="1:8" s="145" customFormat="1">
      <c r="A850" s="184"/>
      <c r="B850" s="144"/>
      <c r="C850" s="185"/>
      <c r="D850" s="186"/>
      <c r="E850" s="186"/>
      <c r="F850" s="186"/>
      <c r="G850" s="186"/>
      <c r="H850" s="186"/>
    </row>
    <row r="851" spans="1:8" s="145" customFormat="1">
      <c r="A851" s="184"/>
      <c r="B851" s="144"/>
      <c r="C851" s="185"/>
      <c r="D851" s="186"/>
      <c r="E851" s="186"/>
      <c r="F851" s="186"/>
      <c r="G851" s="186"/>
      <c r="H851" s="186"/>
    </row>
    <row r="852" spans="1:8" s="145" customFormat="1">
      <c r="A852" s="184"/>
      <c r="B852" s="144"/>
      <c r="C852" s="185"/>
      <c r="D852" s="186"/>
      <c r="E852" s="186"/>
      <c r="F852" s="186"/>
      <c r="G852" s="186"/>
      <c r="H852" s="186"/>
    </row>
    <row r="853" spans="1:8" s="145" customFormat="1">
      <c r="A853" s="184"/>
      <c r="B853" s="144"/>
      <c r="C853" s="185"/>
      <c r="D853" s="186"/>
      <c r="E853" s="186"/>
      <c r="F853" s="186"/>
      <c r="G853" s="186"/>
      <c r="H853" s="186"/>
    </row>
    <row r="854" spans="1:8" s="145" customFormat="1">
      <c r="A854" s="184"/>
      <c r="B854" s="144"/>
      <c r="C854" s="185"/>
      <c r="D854" s="186"/>
      <c r="E854" s="186"/>
      <c r="F854" s="186"/>
      <c r="G854" s="186"/>
      <c r="H854" s="186"/>
    </row>
    <row r="855" spans="1:8" s="145" customFormat="1">
      <c r="A855" s="184"/>
      <c r="B855" s="144"/>
      <c r="C855" s="185"/>
      <c r="D855" s="186"/>
      <c r="E855" s="186"/>
      <c r="F855" s="186"/>
      <c r="G855" s="186"/>
      <c r="H855" s="186"/>
    </row>
    <row r="856" spans="1:8" s="145" customFormat="1">
      <c r="A856" s="184"/>
      <c r="B856" s="144"/>
      <c r="C856" s="185"/>
      <c r="D856" s="186"/>
      <c r="E856" s="186"/>
      <c r="F856" s="186"/>
      <c r="G856" s="186"/>
      <c r="H856" s="186"/>
    </row>
    <row r="857" spans="1:8" s="145" customFormat="1">
      <c r="A857" s="184"/>
      <c r="B857" s="144"/>
      <c r="C857" s="185"/>
      <c r="D857" s="186"/>
      <c r="E857" s="186"/>
      <c r="F857" s="186"/>
      <c r="G857" s="186"/>
      <c r="H857" s="186"/>
    </row>
    <row r="858" spans="1:8" s="145" customFormat="1">
      <c r="A858" s="184"/>
      <c r="B858" s="144"/>
      <c r="C858" s="185"/>
      <c r="D858" s="186"/>
      <c r="E858" s="186"/>
      <c r="F858" s="186"/>
      <c r="G858" s="186"/>
      <c r="H858" s="186"/>
    </row>
    <row r="859" spans="1:8" s="145" customFormat="1">
      <c r="A859" s="184"/>
      <c r="B859" s="144"/>
      <c r="C859" s="185"/>
      <c r="D859" s="186"/>
      <c r="E859" s="186"/>
      <c r="F859" s="186"/>
      <c r="G859" s="186"/>
      <c r="H859" s="186"/>
    </row>
    <row r="860" spans="1:8" s="145" customFormat="1">
      <c r="A860" s="184"/>
      <c r="B860" s="144"/>
      <c r="C860" s="185"/>
      <c r="D860" s="186"/>
      <c r="E860" s="186"/>
      <c r="F860" s="186"/>
      <c r="G860" s="186"/>
      <c r="H860" s="186"/>
    </row>
    <row r="861" spans="1:8" s="145" customFormat="1">
      <c r="A861" s="184"/>
      <c r="B861" s="144"/>
      <c r="C861" s="185"/>
      <c r="D861" s="186"/>
      <c r="E861" s="186"/>
      <c r="F861" s="186"/>
      <c r="G861" s="186"/>
      <c r="H861" s="186"/>
    </row>
    <row r="862" spans="1:8" s="145" customFormat="1">
      <c r="A862" s="184"/>
      <c r="B862" s="144"/>
      <c r="C862" s="185"/>
      <c r="D862" s="186"/>
      <c r="E862" s="186"/>
      <c r="F862" s="186"/>
      <c r="G862" s="186"/>
      <c r="H862" s="186"/>
    </row>
    <row r="863" spans="1:8" s="145" customFormat="1">
      <c r="A863" s="184"/>
      <c r="B863" s="144"/>
      <c r="C863" s="185"/>
      <c r="D863" s="186"/>
      <c r="E863" s="186"/>
      <c r="F863" s="186"/>
      <c r="G863" s="186"/>
      <c r="H863" s="186"/>
    </row>
    <row r="864" spans="1:8" s="145" customFormat="1">
      <c r="A864" s="184"/>
      <c r="B864" s="144"/>
      <c r="C864" s="185"/>
      <c r="D864" s="186"/>
      <c r="E864" s="186"/>
      <c r="F864" s="186"/>
      <c r="G864" s="186"/>
      <c r="H864" s="186"/>
    </row>
    <row r="865" spans="1:8" s="145" customFormat="1">
      <c r="A865" s="184"/>
      <c r="B865" s="144"/>
      <c r="C865" s="185"/>
      <c r="D865" s="186"/>
      <c r="E865" s="186"/>
      <c r="F865" s="186"/>
      <c r="G865" s="186"/>
      <c r="H865" s="186"/>
    </row>
    <row r="866" spans="1:8" s="145" customFormat="1">
      <c r="A866" s="184"/>
      <c r="B866" s="144"/>
      <c r="C866" s="185"/>
      <c r="D866" s="186"/>
      <c r="E866" s="186"/>
      <c r="F866" s="186"/>
      <c r="G866" s="186"/>
      <c r="H866" s="186"/>
    </row>
    <row r="867" spans="1:8" s="145" customFormat="1">
      <c r="A867" s="184"/>
      <c r="B867" s="144"/>
      <c r="C867" s="185"/>
      <c r="D867" s="186"/>
      <c r="E867" s="186"/>
      <c r="F867" s="186"/>
      <c r="G867" s="186"/>
      <c r="H867" s="186"/>
    </row>
    <row r="868" spans="1:8" s="145" customFormat="1">
      <c r="A868" s="184"/>
      <c r="B868" s="144"/>
      <c r="C868" s="185"/>
      <c r="D868" s="186"/>
      <c r="E868" s="186"/>
      <c r="F868" s="186"/>
      <c r="G868" s="186"/>
      <c r="H868" s="186"/>
    </row>
    <row r="869" spans="1:8" s="145" customFormat="1">
      <c r="A869" s="184"/>
      <c r="B869" s="144"/>
      <c r="C869" s="185"/>
      <c r="D869" s="186"/>
      <c r="E869" s="186"/>
      <c r="F869" s="186"/>
      <c r="G869" s="186"/>
      <c r="H869" s="186"/>
    </row>
    <row r="870" spans="1:8" s="145" customFormat="1">
      <c r="A870" s="184"/>
      <c r="B870" s="144"/>
      <c r="C870" s="185"/>
      <c r="D870" s="186"/>
      <c r="E870" s="186"/>
      <c r="F870" s="186"/>
      <c r="G870" s="186"/>
      <c r="H870" s="186"/>
    </row>
    <row r="871" spans="1:8" s="145" customFormat="1">
      <c r="A871" s="184"/>
      <c r="B871" s="144"/>
      <c r="C871" s="185"/>
      <c r="D871" s="186"/>
      <c r="E871" s="186"/>
      <c r="F871" s="186"/>
      <c r="G871" s="186"/>
      <c r="H871" s="186"/>
    </row>
    <row r="872" spans="1:8" s="145" customFormat="1">
      <c r="A872" s="184"/>
      <c r="B872" s="144"/>
      <c r="C872" s="185"/>
      <c r="D872" s="186"/>
      <c r="E872" s="186"/>
      <c r="F872" s="186"/>
      <c r="G872" s="186"/>
      <c r="H872" s="186"/>
    </row>
    <row r="873" spans="1:8" s="145" customFormat="1">
      <c r="A873" s="184"/>
      <c r="B873" s="144"/>
      <c r="C873" s="185"/>
      <c r="D873" s="186"/>
      <c r="E873" s="186"/>
      <c r="F873" s="186"/>
      <c r="G873" s="186"/>
      <c r="H873" s="186"/>
    </row>
    <row r="874" spans="1:8" s="145" customFormat="1">
      <c r="A874" s="184"/>
      <c r="B874" s="144"/>
      <c r="C874" s="185"/>
      <c r="D874" s="186"/>
      <c r="E874" s="186"/>
      <c r="F874" s="186"/>
      <c r="G874" s="186"/>
      <c r="H874" s="186"/>
    </row>
    <row r="875" spans="1:8" s="145" customFormat="1">
      <c r="A875" s="184"/>
      <c r="B875" s="144"/>
      <c r="C875" s="185"/>
      <c r="D875" s="186"/>
      <c r="E875" s="186"/>
      <c r="F875" s="186"/>
      <c r="G875" s="186"/>
      <c r="H875" s="186"/>
    </row>
    <row r="876" spans="1:8" s="145" customFormat="1">
      <c r="A876" s="184"/>
      <c r="B876" s="144"/>
      <c r="C876" s="185"/>
      <c r="D876" s="186"/>
      <c r="E876" s="186"/>
      <c r="F876" s="186"/>
      <c r="G876" s="186"/>
      <c r="H876" s="186"/>
    </row>
    <row r="877" spans="1:8" s="145" customFormat="1">
      <c r="A877" s="184"/>
      <c r="B877" s="144"/>
      <c r="C877" s="185"/>
      <c r="D877" s="186"/>
      <c r="E877" s="186"/>
      <c r="F877" s="186"/>
      <c r="G877" s="186"/>
      <c r="H877" s="186"/>
    </row>
    <row r="878" spans="1:8" s="145" customFormat="1">
      <c r="A878" s="184"/>
      <c r="B878" s="144"/>
      <c r="C878" s="185"/>
      <c r="D878" s="186"/>
      <c r="E878" s="186"/>
      <c r="F878" s="186"/>
      <c r="G878" s="186"/>
      <c r="H878" s="186"/>
    </row>
    <row r="879" spans="1:8" s="145" customFormat="1">
      <c r="A879" s="184"/>
      <c r="B879" s="144"/>
      <c r="C879" s="185"/>
      <c r="D879" s="186"/>
      <c r="E879" s="186"/>
      <c r="F879" s="186"/>
      <c r="G879" s="186"/>
      <c r="H879" s="186"/>
    </row>
    <row r="880" spans="1:8" s="145" customFormat="1">
      <c r="A880" s="184"/>
      <c r="B880" s="144"/>
      <c r="C880" s="185"/>
      <c r="D880" s="186"/>
      <c r="E880" s="186"/>
      <c r="F880" s="186"/>
      <c r="G880" s="186"/>
      <c r="H880" s="186"/>
    </row>
    <row r="881" spans="1:8" s="145" customFormat="1">
      <c r="A881" s="184"/>
      <c r="B881" s="144"/>
      <c r="C881" s="185"/>
      <c r="D881" s="186"/>
      <c r="E881" s="186"/>
      <c r="F881" s="186"/>
      <c r="G881" s="186"/>
      <c r="H881" s="186"/>
    </row>
    <row r="882" spans="1:8" s="145" customFormat="1">
      <c r="A882" s="184"/>
      <c r="B882" s="144"/>
      <c r="C882" s="185"/>
      <c r="D882" s="186"/>
      <c r="E882" s="186"/>
      <c r="F882" s="186"/>
      <c r="G882" s="186"/>
      <c r="H882" s="186"/>
    </row>
    <row r="883" spans="1:8" s="145" customFormat="1">
      <c r="A883" s="184"/>
      <c r="B883" s="144"/>
      <c r="C883" s="185"/>
      <c r="D883" s="186"/>
      <c r="E883" s="186"/>
      <c r="F883" s="186"/>
      <c r="G883" s="186"/>
      <c r="H883" s="186"/>
    </row>
    <row r="884" spans="1:8" s="145" customFormat="1">
      <c r="A884" s="184"/>
      <c r="B884" s="144"/>
      <c r="C884" s="185"/>
      <c r="D884" s="186"/>
      <c r="E884" s="186"/>
      <c r="F884" s="186"/>
      <c r="G884" s="186"/>
      <c r="H884" s="186"/>
    </row>
    <row r="885" spans="1:8" s="145" customFormat="1">
      <c r="A885" s="184"/>
      <c r="B885" s="144"/>
      <c r="C885" s="185"/>
      <c r="D885" s="186"/>
      <c r="E885" s="186"/>
      <c r="F885" s="186"/>
      <c r="G885" s="186"/>
      <c r="H885" s="186"/>
    </row>
    <row r="886" spans="1:8" s="145" customFormat="1">
      <c r="A886" s="184"/>
      <c r="B886" s="144"/>
      <c r="C886" s="185"/>
      <c r="D886" s="186"/>
      <c r="E886" s="186"/>
      <c r="F886" s="186"/>
      <c r="G886" s="186"/>
      <c r="H886" s="186"/>
    </row>
    <row r="887" spans="1:8" s="145" customFormat="1">
      <c r="A887" s="184"/>
      <c r="B887" s="144"/>
      <c r="C887" s="185"/>
      <c r="D887" s="186"/>
      <c r="E887" s="186"/>
      <c r="F887" s="186"/>
      <c r="G887" s="186"/>
      <c r="H887" s="186"/>
    </row>
    <row r="888" spans="1:8" s="145" customFormat="1">
      <c r="A888" s="184"/>
      <c r="B888" s="144"/>
      <c r="C888" s="185"/>
      <c r="D888" s="186"/>
      <c r="E888" s="186"/>
      <c r="F888" s="186"/>
      <c r="G888" s="186"/>
      <c r="H888" s="186"/>
    </row>
    <row r="889" spans="1:8" s="145" customFormat="1">
      <c r="A889" s="184"/>
      <c r="B889" s="144"/>
      <c r="C889" s="185"/>
      <c r="D889" s="186"/>
      <c r="E889" s="186"/>
      <c r="F889" s="186"/>
      <c r="G889" s="186"/>
      <c r="H889" s="186"/>
    </row>
    <row r="890" spans="1:8" s="145" customFormat="1">
      <c r="A890" s="184"/>
      <c r="B890" s="144"/>
      <c r="C890" s="185"/>
      <c r="D890" s="186"/>
      <c r="E890" s="186"/>
      <c r="F890" s="186"/>
      <c r="G890" s="186"/>
      <c r="H890" s="186"/>
    </row>
    <row r="891" spans="1:8" s="145" customFormat="1">
      <c r="A891" s="184"/>
      <c r="B891" s="144"/>
      <c r="C891" s="185"/>
      <c r="D891" s="186"/>
      <c r="E891" s="186"/>
      <c r="F891" s="186"/>
      <c r="G891" s="186"/>
      <c r="H891" s="186"/>
    </row>
    <row r="892" spans="1:8" s="145" customFormat="1">
      <c r="A892" s="184"/>
      <c r="B892" s="144"/>
      <c r="C892" s="185"/>
      <c r="D892" s="186"/>
      <c r="E892" s="186"/>
      <c r="F892" s="186"/>
      <c r="G892" s="186"/>
      <c r="H892" s="186"/>
    </row>
    <row r="893" spans="1:8" s="145" customFormat="1">
      <c r="A893" s="184"/>
      <c r="B893" s="144"/>
      <c r="C893" s="185"/>
      <c r="D893" s="186"/>
      <c r="E893" s="186"/>
      <c r="F893" s="186"/>
      <c r="G893" s="186"/>
      <c r="H893" s="186"/>
    </row>
    <row r="894" spans="1:8" s="145" customFormat="1">
      <c r="A894" s="184"/>
      <c r="B894" s="144"/>
      <c r="C894" s="185"/>
      <c r="D894" s="186"/>
      <c r="E894" s="186"/>
      <c r="F894" s="186"/>
      <c r="G894" s="186"/>
      <c r="H894" s="186"/>
    </row>
    <row r="895" spans="1:8" s="145" customFormat="1">
      <c r="A895" s="184"/>
      <c r="B895" s="144"/>
      <c r="C895" s="185"/>
      <c r="D895" s="186"/>
      <c r="E895" s="186"/>
      <c r="F895" s="186"/>
      <c r="G895" s="186"/>
      <c r="H895" s="186"/>
    </row>
    <row r="896" spans="1:8" s="145" customFormat="1">
      <c r="A896" s="184"/>
      <c r="B896" s="144"/>
      <c r="C896" s="185"/>
      <c r="D896" s="186"/>
      <c r="E896" s="186"/>
      <c r="F896" s="186"/>
      <c r="G896" s="186"/>
      <c r="H896" s="186"/>
    </row>
    <row r="897" spans="1:8" s="145" customFormat="1">
      <c r="A897" s="184"/>
      <c r="B897" s="144"/>
      <c r="C897" s="185"/>
      <c r="D897" s="186"/>
      <c r="E897" s="186"/>
      <c r="F897" s="186"/>
      <c r="G897" s="186"/>
      <c r="H897" s="186"/>
    </row>
    <row r="898" spans="1:8" s="145" customFormat="1">
      <c r="A898" s="184"/>
      <c r="B898" s="144"/>
      <c r="C898" s="185"/>
      <c r="D898" s="186"/>
      <c r="E898" s="186"/>
      <c r="F898" s="186"/>
      <c r="G898" s="186"/>
      <c r="H898" s="186"/>
    </row>
    <row r="899" spans="1:8" s="145" customFormat="1">
      <c r="A899" s="184"/>
      <c r="B899" s="144"/>
      <c r="C899" s="185"/>
      <c r="D899" s="186"/>
      <c r="E899" s="186"/>
      <c r="F899" s="186"/>
      <c r="G899" s="186"/>
      <c r="H899" s="186"/>
    </row>
    <row r="900" spans="1:8" s="145" customFormat="1">
      <c r="A900" s="184"/>
      <c r="B900" s="144"/>
      <c r="C900" s="185"/>
      <c r="D900" s="186"/>
      <c r="E900" s="186"/>
      <c r="F900" s="186"/>
      <c r="G900" s="186"/>
      <c r="H900" s="186"/>
    </row>
    <row r="901" spans="1:8" s="145" customFormat="1">
      <c r="A901" s="184"/>
      <c r="B901" s="144"/>
      <c r="C901" s="185"/>
      <c r="D901" s="186"/>
      <c r="E901" s="186"/>
      <c r="F901" s="186"/>
      <c r="G901" s="186"/>
      <c r="H901" s="186"/>
    </row>
    <row r="902" spans="1:8" s="145" customFormat="1">
      <c r="A902" s="184"/>
      <c r="B902" s="144"/>
      <c r="C902" s="185"/>
      <c r="D902" s="186"/>
      <c r="E902" s="186"/>
      <c r="F902" s="186"/>
      <c r="G902" s="186"/>
      <c r="H902" s="186"/>
    </row>
    <row r="903" spans="1:8" s="145" customFormat="1">
      <c r="A903" s="184"/>
      <c r="B903" s="144"/>
      <c r="C903" s="185"/>
      <c r="D903" s="186"/>
      <c r="E903" s="186"/>
      <c r="F903" s="186"/>
      <c r="G903" s="186"/>
      <c r="H903" s="186"/>
    </row>
    <row r="904" spans="1:8" s="145" customFormat="1">
      <c r="A904" s="184"/>
      <c r="B904" s="144"/>
      <c r="C904" s="185"/>
      <c r="D904" s="186"/>
      <c r="E904" s="186"/>
      <c r="F904" s="186"/>
      <c r="G904" s="186"/>
      <c r="H904" s="186"/>
    </row>
    <row r="905" spans="1:8" s="145" customFormat="1">
      <c r="A905" s="184"/>
      <c r="B905" s="144"/>
      <c r="C905" s="185"/>
      <c r="D905" s="186"/>
      <c r="E905" s="186"/>
      <c r="F905" s="186"/>
      <c r="G905" s="186"/>
      <c r="H905" s="186"/>
    </row>
  </sheetData>
  <mergeCells count="10">
    <mergeCell ref="H6:H7"/>
    <mergeCell ref="A1:H1"/>
    <mergeCell ref="A3:H3"/>
    <mergeCell ref="B4:H4"/>
    <mergeCell ref="A5:H5"/>
    <mergeCell ref="D6:E6"/>
    <mergeCell ref="A6:A7"/>
    <mergeCell ref="B6:B7"/>
    <mergeCell ref="C6:C7"/>
    <mergeCell ref="F6: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view="pageBreakPreview" zoomScaleNormal="100" zoomScaleSheetLayoutView="100" workbookViewId="0">
      <selection activeCell="C8" sqref="C8"/>
    </sheetView>
  </sheetViews>
  <sheetFormatPr defaultRowHeight="12.75"/>
  <cols>
    <col min="1" max="1" width="4.7109375" style="22" customWidth="1"/>
    <col min="2" max="2" width="33.7109375" style="23" customWidth="1"/>
    <col min="3" max="3" width="14.42578125" style="24" customWidth="1"/>
    <col min="4" max="4" width="13.28515625" style="24" customWidth="1"/>
    <col min="5" max="5" width="14.28515625" style="22" customWidth="1"/>
    <col min="6" max="6" width="8.7109375" style="22" customWidth="1"/>
    <col min="7" max="7" width="15.28515625" style="23" customWidth="1"/>
    <col min="8" max="8" width="24.28515625" style="23" customWidth="1"/>
    <col min="9" max="256" width="9.28515625" style="23"/>
    <col min="257" max="257" width="4.7109375" style="23" customWidth="1"/>
    <col min="258" max="258" width="23.5703125" style="23" customWidth="1"/>
    <col min="259" max="259" width="14.42578125" style="23" customWidth="1"/>
    <col min="260" max="260" width="13.7109375" style="23" customWidth="1"/>
    <col min="261" max="261" width="14.28515625" style="23" customWidth="1"/>
    <col min="262" max="262" width="20" style="23" customWidth="1"/>
    <col min="263" max="512" width="9.28515625" style="23"/>
    <col min="513" max="513" width="4.7109375" style="23" customWidth="1"/>
    <col min="514" max="514" width="23.5703125" style="23" customWidth="1"/>
    <col min="515" max="515" width="14.42578125" style="23" customWidth="1"/>
    <col min="516" max="516" width="13.7109375" style="23" customWidth="1"/>
    <col min="517" max="517" width="14.28515625" style="23" customWidth="1"/>
    <col min="518" max="518" width="20" style="23" customWidth="1"/>
    <col min="519" max="768" width="9.28515625" style="23"/>
    <col min="769" max="769" width="4.7109375" style="23" customWidth="1"/>
    <col min="770" max="770" width="23.5703125" style="23" customWidth="1"/>
    <col min="771" max="771" width="14.42578125" style="23" customWidth="1"/>
    <col min="772" max="772" width="13.7109375" style="23" customWidth="1"/>
    <col min="773" max="773" width="14.28515625" style="23" customWidth="1"/>
    <col min="774" max="774" width="20" style="23" customWidth="1"/>
    <col min="775" max="1024" width="9.28515625" style="23"/>
    <col min="1025" max="1025" width="4.7109375" style="23" customWidth="1"/>
    <col min="1026" max="1026" width="23.5703125" style="23" customWidth="1"/>
    <col min="1027" max="1027" width="14.42578125" style="23" customWidth="1"/>
    <col min="1028" max="1028" width="13.7109375" style="23" customWidth="1"/>
    <col min="1029" max="1029" width="14.28515625" style="23" customWidth="1"/>
    <col min="1030" max="1030" width="20" style="23" customWidth="1"/>
    <col min="1031" max="1280" width="9.28515625" style="23"/>
    <col min="1281" max="1281" width="4.7109375" style="23" customWidth="1"/>
    <col min="1282" max="1282" width="23.5703125" style="23" customWidth="1"/>
    <col min="1283" max="1283" width="14.42578125" style="23" customWidth="1"/>
    <col min="1284" max="1284" width="13.7109375" style="23" customWidth="1"/>
    <col min="1285" max="1285" width="14.28515625" style="23" customWidth="1"/>
    <col min="1286" max="1286" width="20" style="23" customWidth="1"/>
    <col min="1287" max="1536" width="9.28515625" style="23"/>
    <col min="1537" max="1537" width="4.7109375" style="23" customWidth="1"/>
    <col min="1538" max="1538" width="23.5703125" style="23" customWidth="1"/>
    <col min="1539" max="1539" width="14.42578125" style="23" customWidth="1"/>
    <col min="1540" max="1540" width="13.7109375" style="23" customWidth="1"/>
    <col min="1541" max="1541" width="14.28515625" style="23" customWidth="1"/>
    <col min="1542" max="1542" width="20" style="23" customWidth="1"/>
    <col min="1543" max="1792" width="9.28515625" style="23"/>
    <col min="1793" max="1793" width="4.7109375" style="23" customWidth="1"/>
    <col min="1794" max="1794" width="23.5703125" style="23" customWidth="1"/>
    <col min="1795" max="1795" width="14.42578125" style="23" customWidth="1"/>
    <col min="1796" max="1796" width="13.7109375" style="23" customWidth="1"/>
    <col min="1797" max="1797" width="14.28515625" style="23" customWidth="1"/>
    <col min="1798" max="1798" width="20" style="23" customWidth="1"/>
    <col min="1799" max="2048" width="9.28515625" style="23"/>
    <col min="2049" max="2049" width="4.7109375" style="23" customWidth="1"/>
    <col min="2050" max="2050" width="23.5703125" style="23" customWidth="1"/>
    <col min="2051" max="2051" width="14.42578125" style="23" customWidth="1"/>
    <col min="2052" max="2052" width="13.7109375" style="23" customWidth="1"/>
    <col min="2053" max="2053" width="14.28515625" style="23" customWidth="1"/>
    <col min="2054" max="2054" width="20" style="23" customWidth="1"/>
    <col min="2055" max="2304" width="9.28515625" style="23"/>
    <col min="2305" max="2305" width="4.7109375" style="23" customWidth="1"/>
    <col min="2306" max="2306" width="23.5703125" style="23" customWidth="1"/>
    <col min="2307" max="2307" width="14.42578125" style="23" customWidth="1"/>
    <col min="2308" max="2308" width="13.7109375" style="23" customWidth="1"/>
    <col min="2309" max="2309" width="14.28515625" style="23" customWidth="1"/>
    <col min="2310" max="2310" width="20" style="23" customWidth="1"/>
    <col min="2311" max="2560" width="9.28515625" style="23"/>
    <col min="2561" max="2561" width="4.7109375" style="23" customWidth="1"/>
    <col min="2562" max="2562" width="23.5703125" style="23" customWidth="1"/>
    <col min="2563" max="2563" width="14.42578125" style="23" customWidth="1"/>
    <col min="2564" max="2564" width="13.7109375" style="23" customWidth="1"/>
    <col min="2565" max="2565" width="14.28515625" style="23" customWidth="1"/>
    <col min="2566" max="2566" width="20" style="23" customWidth="1"/>
    <col min="2567" max="2816" width="9.28515625" style="23"/>
    <col min="2817" max="2817" width="4.7109375" style="23" customWidth="1"/>
    <col min="2818" max="2818" width="23.5703125" style="23" customWidth="1"/>
    <col min="2819" max="2819" width="14.42578125" style="23" customWidth="1"/>
    <col min="2820" max="2820" width="13.7109375" style="23" customWidth="1"/>
    <col min="2821" max="2821" width="14.28515625" style="23" customWidth="1"/>
    <col min="2822" max="2822" width="20" style="23" customWidth="1"/>
    <col min="2823" max="3072" width="9.28515625" style="23"/>
    <col min="3073" max="3073" width="4.7109375" style="23" customWidth="1"/>
    <col min="3074" max="3074" width="23.5703125" style="23" customWidth="1"/>
    <col min="3075" max="3075" width="14.42578125" style="23" customWidth="1"/>
    <col min="3076" max="3076" width="13.7109375" style="23" customWidth="1"/>
    <col min="3077" max="3077" width="14.28515625" style="23" customWidth="1"/>
    <col min="3078" max="3078" width="20" style="23" customWidth="1"/>
    <col min="3079" max="3328" width="9.28515625" style="23"/>
    <col min="3329" max="3329" width="4.7109375" style="23" customWidth="1"/>
    <col min="3330" max="3330" width="23.5703125" style="23" customWidth="1"/>
    <col min="3331" max="3331" width="14.42578125" style="23" customWidth="1"/>
    <col min="3332" max="3332" width="13.7109375" style="23" customWidth="1"/>
    <col min="3333" max="3333" width="14.28515625" style="23" customWidth="1"/>
    <col min="3334" max="3334" width="20" style="23" customWidth="1"/>
    <col min="3335" max="3584" width="9.28515625" style="23"/>
    <col min="3585" max="3585" width="4.7109375" style="23" customWidth="1"/>
    <col min="3586" max="3586" width="23.5703125" style="23" customWidth="1"/>
    <col min="3587" max="3587" width="14.42578125" style="23" customWidth="1"/>
    <col min="3588" max="3588" width="13.7109375" style="23" customWidth="1"/>
    <col min="3589" max="3589" width="14.28515625" style="23" customWidth="1"/>
    <col min="3590" max="3590" width="20" style="23" customWidth="1"/>
    <col min="3591" max="3840" width="9.28515625" style="23"/>
    <col min="3841" max="3841" width="4.7109375" style="23" customWidth="1"/>
    <col min="3842" max="3842" width="23.5703125" style="23" customWidth="1"/>
    <col min="3843" max="3843" width="14.42578125" style="23" customWidth="1"/>
    <col min="3844" max="3844" width="13.7109375" style="23" customWidth="1"/>
    <col min="3845" max="3845" width="14.28515625" style="23" customWidth="1"/>
    <col min="3846" max="3846" width="20" style="23" customWidth="1"/>
    <col min="3847" max="4096" width="9.28515625" style="23"/>
    <col min="4097" max="4097" width="4.7109375" style="23" customWidth="1"/>
    <col min="4098" max="4098" width="23.5703125" style="23" customWidth="1"/>
    <col min="4099" max="4099" width="14.42578125" style="23" customWidth="1"/>
    <col min="4100" max="4100" width="13.7109375" style="23" customWidth="1"/>
    <col min="4101" max="4101" width="14.28515625" style="23" customWidth="1"/>
    <col min="4102" max="4102" width="20" style="23" customWidth="1"/>
    <col min="4103" max="4352" width="9.28515625" style="23"/>
    <col min="4353" max="4353" width="4.7109375" style="23" customWidth="1"/>
    <col min="4354" max="4354" width="23.5703125" style="23" customWidth="1"/>
    <col min="4355" max="4355" width="14.42578125" style="23" customWidth="1"/>
    <col min="4356" max="4356" width="13.7109375" style="23" customWidth="1"/>
    <col min="4357" max="4357" width="14.28515625" style="23" customWidth="1"/>
    <col min="4358" max="4358" width="20" style="23" customWidth="1"/>
    <col min="4359" max="4608" width="9.28515625" style="23"/>
    <col min="4609" max="4609" width="4.7109375" style="23" customWidth="1"/>
    <col min="4610" max="4610" width="23.5703125" style="23" customWidth="1"/>
    <col min="4611" max="4611" width="14.42578125" style="23" customWidth="1"/>
    <col min="4612" max="4612" width="13.7109375" style="23" customWidth="1"/>
    <col min="4613" max="4613" width="14.28515625" style="23" customWidth="1"/>
    <col min="4614" max="4614" width="20" style="23" customWidth="1"/>
    <col min="4615" max="4864" width="9.28515625" style="23"/>
    <col min="4865" max="4865" width="4.7109375" style="23" customWidth="1"/>
    <col min="4866" max="4866" width="23.5703125" style="23" customWidth="1"/>
    <col min="4867" max="4867" width="14.42578125" style="23" customWidth="1"/>
    <col min="4868" max="4868" width="13.7109375" style="23" customWidth="1"/>
    <col min="4869" max="4869" width="14.28515625" style="23" customWidth="1"/>
    <col min="4870" max="4870" width="20" style="23" customWidth="1"/>
    <col min="4871" max="5120" width="9.28515625" style="23"/>
    <col min="5121" max="5121" width="4.7109375" style="23" customWidth="1"/>
    <col min="5122" max="5122" width="23.5703125" style="23" customWidth="1"/>
    <col min="5123" max="5123" width="14.42578125" style="23" customWidth="1"/>
    <col min="5124" max="5124" width="13.7109375" style="23" customWidth="1"/>
    <col min="5125" max="5125" width="14.28515625" style="23" customWidth="1"/>
    <col min="5126" max="5126" width="20" style="23" customWidth="1"/>
    <col min="5127" max="5376" width="9.28515625" style="23"/>
    <col min="5377" max="5377" width="4.7109375" style="23" customWidth="1"/>
    <col min="5378" max="5378" width="23.5703125" style="23" customWidth="1"/>
    <col min="5379" max="5379" width="14.42578125" style="23" customWidth="1"/>
    <col min="5380" max="5380" width="13.7109375" style="23" customWidth="1"/>
    <col min="5381" max="5381" width="14.28515625" style="23" customWidth="1"/>
    <col min="5382" max="5382" width="20" style="23" customWidth="1"/>
    <col min="5383" max="5632" width="9.28515625" style="23"/>
    <col min="5633" max="5633" width="4.7109375" style="23" customWidth="1"/>
    <col min="5634" max="5634" width="23.5703125" style="23" customWidth="1"/>
    <col min="5635" max="5635" width="14.42578125" style="23" customWidth="1"/>
    <col min="5636" max="5636" width="13.7109375" style="23" customWidth="1"/>
    <col min="5637" max="5637" width="14.28515625" style="23" customWidth="1"/>
    <col min="5638" max="5638" width="20" style="23" customWidth="1"/>
    <col min="5639" max="5888" width="9.28515625" style="23"/>
    <col min="5889" max="5889" width="4.7109375" style="23" customWidth="1"/>
    <col min="5890" max="5890" width="23.5703125" style="23" customWidth="1"/>
    <col min="5891" max="5891" width="14.42578125" style="23" customWidth="1"/>
    <col min="5892" max="5892" width="13.7109375" style="23" customWidth="1"/>
    <col min="5893" max="5893" width="14.28515625" style="23" customWidth="1"/>
    <col min="5894" max="5894" width="20" style="23" customWidth="1"/>
    <col min="5895" max="6144" width="9.28515625" style="23"/>
    <col min="6145" max="6145" width="4.7109375" style="23" customWidth="1"/>
    <col min="6146" max="6146" width="23.5703125" style="23" customWidth="1"/>
    <col min="6147" max="6147" width="14.42578125" style="23" customWidth="1"/>
    <col min="6148" max="6148" width="13.7109375" style="23" customWidth="1"/>
    <col min="6149" max="6149" width="14.28515625" style="23" customWidth="1"/>
    <col min="6150" max="6150" width="20" style="23" customWidth="1"/>
    <col min="6151" max="6400" width="9.28515625" style="23"/>
    <col min="6401" max="6401" width="4.7109375" style="23" customWidth="1"/>
    <col min="6402" max="6402" width="23.5703125" style="23" customWidth="1"/>
    <col min="6403" max="6403" width="14.42578125" style="23" customWidth="1"/>
    <col min="6404" max="6404" width="13.7109375" style="23" customWidth="1"/>
    <col min="6405" max="6405" width="14.28515625" style="23" customWidth="1"/>
    <col min="6406" max="6406" width="20" style="23" customWidth="1"/>
    <col min="6407" max="6656" width="9.28515625" style="23"/>
    <col min="6657" max="6657" width="4.7109375" style="23" customWidth="1"/>
    <col min="6658" max="6658" width="23.5703125" style="23" customWidth="1"/>
    <col min="6659" max="6659" width="14.42578125" style="23" customWidth="1"/>
    <col min="6660" max="6660" width="13.7109375" style="23" customWidth="1"/>
    <col min="6661" max="6661" width="14.28515625" style="23" customWidth="1"/>
    <col min="6662" max="6662" width="20" style="23" customWidth="1"/>
    <col min="6663" max="6912" width="9.28515625" style="23"/>
    <col min="6913" max="6913" width="4.7109375" style="23" customWidth="1"/>
    <col min="6914" max="6914" width="23.5703125" style="23" customWidth="1"/>
    <col min="6915" max="6915" width="14.42578125" style="23" customWidth="1"/>
    <col min="6916" max="6916" width="13.7109375" style="23" customWidth="1"/>
    <col min="6917" max="6917" width="14.28515625" style="23" customWidth="1"/>
    <col min="6918" max="6918" width="20" style="23" customWidth="1"/>
    <col min="6919" max="7168" width="9.28515625" style="23"/>
    <col min="7169" max="7169" width="4.7109375" style="23" customWidth="1"/>
    <col min="7170" max="7170" width="23.5703125" style="23" customWidth="1"/>
    <col min="7171" max="7171" width="14.42578125" style="23" customWidth="1"/>
    <col min="7172" max="7172" width="13.7109375" style="23" customWidth="1"/>
    <col min="7173" max="7173" width="14.28515625" style="23" customWidth="1"/>
    <col min="7174" max="7174" width="20" style="23" customWidth="1"/>
    <col min="7175" max="7424" width="9.28515625" style="23"/>
    <col min="7425" max="7425" width="4.7109375" style="23" customWidth="1"/>
    <col min="7426" max="7426" width="23.5703125" style="23" customWidth="1"/>
    <col min="7427" max="7427" width="14.42578125" style="23" customWidth="1"/>
    <col min="7428" max="7428" width="13.7109375" style="23" customWidth="1"/>
    <col min="7429" max="7429" width="14.28515625" style="23" customWidth="1"/>
    <col min="7430" max="7430" width="20" style="23" customWidth="1"/>
    <col min="7431" max="7680" width="9.28515625" style="23"/>
    <col min="7681" max="7681" width="4.7109375" style="23" customWidth="1"/>
    <col min="7682" max="7682" width="23.5703125" style="23" customWidth="1"/>
    <col min="7683" max="7683" width="14.42578125" style="23" customWidth="1"/>
    <col min="7684" max="7684" width="13.7109375" style="23" customWidth="1"/>
    <col min="7685" max="7685" width="14.28515625" style="23" customWidth="1"/>
    <col min="7686" max="7686" width="20" style="23" customWidth="1"/>
    <col min="7687" max="7936" width="9.28515625" style="23"/>
    <col min="7937" max="7937" width="4.7109375" style="23" customWidth="1"/>
    <col min="7938" max="7938" width="23.5703125" style="23" customWidth="1"/>
    <col min="7939" max="7939" width="14.42578125" style="23" customWidth="1"/>
    <col min="7940" max="7940" width="13.7109375" style="23" customWidth="1"/>
    <col min="7941" max="7941" width="14.28515625" style="23" customWidth="1"/>
    <col min="7942" max="7942" width="20" style="23" customWidth="1"/>
    <col min="7943" max="8192" width="9.28515625" style="23"/>
    <col min="8193" max="8193" width="4.7109375" style="23" customWidth="1"/>
    <col min="8194" max="8194" width="23.5703125" style="23" customWidth="1"/>
    <col min="8195" max="8195" width="14.42578125" style="23" customWidth="1"/>
    <col min="8196" max="8196" width="13.7109375" style="23" customWidth="1"/>
    <col min="8197" max="8197" width="14.28515625" style="23" customWidth="1"/>
    <col min="8198" max="8198" width="20" style="23" customWidth="1"/>
    <col min="8199" max="8448" width="9.28515625" style="23"/>
    <col min="8449" max="8449" width="4.7109375" style="23" customWidth="1"/>
    <col min="8450" max="8450" width="23.5703125" style="23" customWidth="1"/>
    <col min="8451" max="8451" width="14.42578125" style="23" customWidth="1"/>
    <col min="8452" max="8452" width="13.7109375" style="23" customWidth="1"/>
    <col min="8453" max="8453" width="14.28515625" style="23" customWidth="1"/>
    <col min="8454" max="8454" width="20" style="23" customWidth="1"/>
    <col min="8455" max="8704" width="9.28515625" style="23"/>
    <col min="8705" max="8705" width="4.7109375" style="23" customWidth="1"/>
    <col min="8706" max="8706" width="23.5703125" style="23" customWidth="1"/>
    <col min="8707" max="8707" width="14.42578125" style="23" customWidth="1"/>
    <col min="8708" max="8708" width="13.7109375" style="23" customWidth="1"/>
    <col min="8709" max="8709" width="14.28515625" style="23" customWidth="1"/>
    <col min="8710" max="8710" width="20" style="23" customWidth="1"/>
    <col min="8711" max="8960" width="9.28515625" style="23"/>
    <col min="8961" max="8961" width="4.7109375" style="23" customWidth="1"/>
    <col min="8962" max="8962" width="23.5703125" style="23" customWidth="1"/>
    <col min="8963" max="8963" width="14.42578125" style="23" customWidth="1"/>
    <col min="8964" max="8964" width="13.7109375" style="23" customWidth="1"/>
    <col min="8965" max="8965" width="14.28515625" style="23" customWidth="1"/>
    <col min="8966" max="8966" width="20" style="23" customWidth="1"/>
    <col min="8967" max="9216" width="9.28515625" style="23"/>
    <col min="9217" max="9217" width="4.7109375" style="23" customWidth="1"/>
    <col min="9218" max="9218" width="23.5703125" style="23" customWidth="1"/>
    <col min="9219" max="9219" width="14.42578125" style="23" customWidth="1"/>
    <col min="9220" max="9220" width="13.7109375" style="23" customWidth="1"/>
    <col min="9221" max="9221" width="14.28515625" style="23" customWidth="1"/>
    <col min="9222" max="9222" width="20" style="23" customWidth="1"/>
    <col min="9223" max="9472" width="9.28515625" style="23"/>
    <col min="9473" max="9473" width="4.7109375" style="23" customWidth="1"/>
    <col min="9474" max="9474" width="23.5703125" style="23" customWidth="1"/>
    <col min="9475" max="9475" width="14.42578125" style="23" customWidth="1"/>
    <col min="9476" max="9476" width="13.7109375" style="23" customWidth="1"/>
    <col min="9477" max="9477" width="14.28515625" style="23" customWidth="1"/>
    <col min="9478" max="9478" width="20" style="23" customWidth="1"/>
    <col min="9479" max="9728" width="9.28515625" style="23"/>
    <col min="9729" max="9729" width="4.7109375" style="23" customWidth="1"/>
    <col min="9730" max="9730" width="23.5703125" style="23" customWidth="1"/>
    <col min="9731" max="9731" width="14.42578125" style="23" customWidth="1"/>
    <col min="9732" max="9732" width="13.7109375" style="23" customWidth="1"/>
    <col min="9733" max="9733" width="14.28515625" style="23" customWidth="1"/>
    <col min="9734" max="9734" width="20" style="23" customWidth="1"/>
    <col min="9735" max="9984" width="9.28515625" style="23"/>
    <col min="9985" max="9985" width="4.7109375" style="23" customWidth="1"/>
    <col min="9986" max="9986" width="23.5703125" style="23" customWidth="1"/>
    <col min="9987" max="9987" width="14.42578125" style="23" customWidth="1"/>
    <col min="9988" max="9988" width="13.7109375" style="23" customWidth="1"/>
    <col min="9989" max="9989" width="14.28515625" style="23" customWidth="1"/>
    <col min="9990" max="9990" width="20" style="23" customWidth="1"/>
    <col min="9991" max="10240" width="9.28515625" style="23"/>
    <col min="10241" max="10241" width="4.7109375" style="23" customWidth="1"/>
    <col min="10242" max="10242" width="23.5703125" style="23" customWidth="1"/>
    <col min="10243" max="10243" width="14.42578125" style="23" customWidth="1"/>
    <col min="10244" max="10244" width="13.7109375" style="23" customWidth="1"/>
    <col min="10245" max="10245" width="14.28515625" style="23" customWidth="1"/>
    <col min="10246" max="10246" width="20" style="23" customWidth="1"/>
    <col min="10247" max="10496" width="9.28515625" style="23"/>
    <col min="10497" max="10497" width="4.7109375" style="23" customWidth="1"/>
    <col min="10498" max="10498" width="23.5703125" style="23" customWidth="1"/>
    <col min="10499" max="10499" width="14.42578125" style="23" customWidth="1"/>
    <col min="10500" max="10500" width="13.7109375" style="23" customWidth="1"/>
    <col min="10501" max="10501" width="14.28515625" style="23" customWidth="1"/>
    <col min="10502" max="10502" width="20" style="23" customWidth="1"/>
    <col min="10503" max="10752" width="9.28515625" style="23"/>
    <col min="10753" max="10753" width="4.7109375" style="23" customWidth="1"/>
    <col min="10754" max="10754" width="23.5703125" style="23" customWidth="1"/>
    <col min="10755" max="10755" width="14.42578125" style="23" customWidth="1"/>
    <col min="10756" max="10756" width="13.7109375" style="23" customWidth="1"/>
    <col min="10757" max="10757" width="14.28515625" style="23" customWidth="1"/>
    <col min="10758" max="10758" width="20" style="23" customWidth="1"/>
    <col min="10759" max="11008" width="9.28515625" style="23"/>
    <col min="11009" max="11009" width="4.7109375" style="23" customWidth="1"/>
    <col min="11010" max="11010" width="23.5703125" style="23" customWidth="1"/>
    <col min="11011" max="11011" width="14.42578125" style="23" customWidth="1"/>
    <col min="11012" max="11012" width="13.7109375" style="23" customWidth="1"/>
    <col min="11013" max="11013" width="14.28515625" style="23" customWidth="1"/>
    <col min="11014" max="11014" width="20" style="23" customWidth="1"/>
    <col min="11015" max="11264" width="9.28515625" style="23"/>
    <col min="11265" max="11265" width="4.7109375" style="23" customWidth="1"/>
    <col min="11266" max="11266" width="23.5703125" style="23" customWidth="1"/>
    <col min="11267" max="11267" width="14.42578125" style="23" customWidth="1"/>
    <col min="11268" max="11268" width="13.7109375" style="23" customWidth="1"/>
    <col min="11269" max="11269" width="14.28515625" style="23" customWidth="1"/>
    <col min="11270" max="11270" width="20" style="23" customWidth="1"/>
    <col min="11271" max="11520" width="9.28515625" style="23"/>
    <col min="11521" max="11521" width="4.7109375" style="23" customWidth="1"/>
    <col min="11522" max="11522" width="23.5703125" style="23" customWidth="1"/>
    <col min="11523" max="11523" width="14.42578125" style="23" customWidth="1"/>
    <col min="11524" max="11524" width="13.7109375" style="23" customWidth="1"/>
    <col min="11525" max="11525" width="14.28515625" style="23" customWidth="1"/>
    <col min="11526" max="11526" width="20" style="23" customWidth="1"/>
    <col min="11527" max="11776" width="9.28515625" style="23"/>
    <col min="11777" max="11777" width="4.7109375" style="23" customWidth="1"/>
    <col min="11778" max="11778" width="23.5703125" style="23" customWidth="1"/>
    <col min="11779" max="11779" width="14.42578125" style="23" customWidth="1"/>
    <col min="11780" max="11780" width="13.7109375" style="23" customWidth="1"/>
    <col min="11781" max="11781" width="14.28515625" style="23" customWidth="1"/>
    <col min="11782" max="11782" width="20" style="23" customWidth="1"/>
    <col min="11783" max="12032" width="9.28515625" style="23"/>
    <col min="12033" max="12033" width="4.7109375" style="23" customWidth="1"/>
    <col min="12034" max="12034" width="23.5703125" style="23" customWidth="1"/>
    <col min="12035" max="12035" width="14.42578125" style="23" customWidth="1"/>
    <col min="12036" max="12036" width="13.7109375" style="23" customWidth="1"/>
    <col min="12037" max="12037" width="14.28515625" style="23" customWidth="1"/>
    <col min="12038" max="12038" width="20" style="23" customWidth="1"/>
    <col min="12039" max="12288" width="9.28515625" style="23"/>
    <col min="12289" max="12289" width="4.7109375" style="23" customWidth="1"/>
    <col min="12290" max="12290" width="23.5703125" style="23" customWidth="1"/>
    <col min="12291" max="12291" width="14.42578125" style="23" customWidth="1"/>
    <col min="12292" max="12292" width="13.7109375" style="23" customWidth="1"/>
    <col min="12293" max="12293" width="14.28515625" style="23" customWidth="1"/>
    <col min="12294" max="12294" width="20" style="23" customWidth="1"/>
    <col min="12295" max="12544" width="9.28515625" style="23"/>
    <col min="12545" max="12545" width="4.7109375" style="23" customWidth="1"/>
    <col min="12546" max="12546" width="23.5703125" style="23" customWidth="1"/>
    <col min="12547" max="12547" width="14.42578125" style="23" customWidth="1"/>
    <col min="12548" max="12548" width="13.7109375" style="23" customWidth="1"/>
    <col min="12549" max="12549" width="14.28515625" style="23" customWidth="1"/>
    <col min="12550" max="12550" width="20" style="23" customWidth="1"/>
    <col min="12551" max="12800" width="9.28515625" style="23"/>
    <col min="12801" max="12801" width="4.7109375" style="23" customWidth="1"/>
    <col min="12802" max="12802" width="23.5703125" style="23" customWidth="1"/>
    <col min="12803" max="12803" width="14.42578125" style="23" customWidth="1"/>
    <col min="12804" max="12804" width="13.7109375" style="23" customWidth="1"/>
    <col min="12805" max="12805" width="14.28515625" style="23" customWidth="1"/>
    <col min="12806" max="12806" width="20" style="23" customWidth="1"/>
    <col min="12807" max="13056" width="9.28515625" style="23"/>
    <col min="13057" max="13057" width="4.7109375" style="23" customWidth="1"/>
    <col min="13058" max="13058" width="23.5703125" style="23" customWidth="1"/>
    <col min="13059" max="13059" width="14.42578125" style="23" customWidth="1"/>
    <col min="13060" max="13060" width="13.7109375" style="23" customWidth="1"/>
    <col min="13061" max="13061" width="14.28515625" style="23" customWidth="1"/>
    <col min="13062" max="13062" width="20" style="23" customWidth="1"/>
    <col min="13063" max="13312" width="9.28515625" style="23"/>
    <col min="13313" max="13313" width="4.7109375" style="23" customWidth="1"/>
    <col min="13314" max="13314" width="23.5703125" style="23" customWidth="1"/>
    <col min="13315" max="13315" width="14.42578125" style="23" customWidth="1"/>
    <col min="13316" max="13316" width="13.7109375" style="23" customWidth="1"/>
    <col min="13317" max="13317" width="14.28515625" style="23" customWidth="1"/>
    <col min="13318" max="13318" width="20" style="23" customWidth="1"/>
    <col min="13319" max="13568" width="9.28515625" style="23"/>
    <col min="13569" max="13569" width="4.7109375" style="23" customWidth="1"/>
    <col min="13570" max="13570" width="23.5703125" style="23" customWidth="1"/>
    <col min="13571" max="13571" width="14.42578125" style="23" customWidth="1"/>
    <col min="13572" max="13572" width="13.7109375" style="23" customWidth="1"/>
    <col min="13573" max="13573" width="14.28515625" style="23" customWidth="1"/>
    <col min="13574" max="13574" width="20" style="23" customWidth="1"/>
    <col min="13575" max="13824" width="9.28515625" style="23"/>
    <col min="13825" max="13825" width="4.7109375" style="23" customWidth="1"/>
    <col min="13826" max="13826" width="23.5703125" style="23" customWidth="1"/>
    <col min="13827" max="13827" width="14.42578125" style="23" customWidth="1"/>
    <col min="13828" max="13828" width="13.7109375" style="23" customWidth="1"/>
    <col min="13829" max="13829" width="14.28515625" style="23" customWidth="1"/>
    <col min="13830" max="13830" width="20" style="23" customWidth="1"/>
    <col min="13831" max="14080" width="9.28515625" style="23"/>
    <col min="14081" max="14081" width="4.7109375" style="23" customWidth="1"/>
    <col min="14082" max="14082" width="23.5703125" style="23" customWidth="1"/>
    <col min="14083" max="14083" width="14.42578125" style="23" customWidth="1"/>
    <col min="14084" max="14084" width="13.7109375" style="23" customWidth="1"/>
    <col min="14085" max="14085" width="14.28515625" style="23" customWidth="1"/>
    <col min="14086" max="14086" width="20" style="23" customWidth="1"/>
    <col min="14087" max="14336" width="9.28515625" style="23"/>
    <col min="14337" max="14337" width="4.7109375" style="23" customWidth="1"/>
    <col min="14338" max="14338" width="23.5703125" style="23" customWidth="1"/>
    <col min="14339" max="14339" width="14.42578125" style="23" customWidth="1"/>
    <col min="14340" max="14340" width="13.7109375" style="23" customWidth="1"/>
    <col min="14341" max="14341" width="14.28515625" style="23" customWidth="1"/>
    <col min="14342" max="14342" width="20" style="23" customWidth="1"/>
    <col min="14343" max="14592" width="9.28515625" style="23"/>
    <col min="14593" max="14593" width="4.7109375" style="23" customWidth="1"/>
    <col min="14594" max="14594" width="23.5703125" style="23" customWidth="1"/>
    <col min="14595" max="14595" width="14.42578125" style="23" customWidth="1"/>
    <col min="14596" max="14596" width="13.7109375" style="23" customWidth="1"/>
    <col min="14597" max="14597" width="14.28515625" style="23" customWidth="1"/>
    <col min="14598" max="14598" width="20" style="23" customWidth="1"/>
    <col min="14599" max="14848" width="9.28515625" style="23"/>
    <col min="14849" max="14849" width="4.7109375" style="23" customWidth="1"/>
    <col min="14850" max="14850" width="23.5703125" style="23" customWidth="1"/>
    <col min="14851" max="14851" width="14.42578125" style="23" customWidth="1"/>
    <col min="14852" max="14852" width="13.7109375" style="23" customWidth="1"/>
    <col min="14853" max="14853" width="14.28515625" style="23" customWidth="1"/>
    <col min="14854" max="14854" width="20" style="23" customWidth="1"/>
    <col min="14855" max="15104" width="9.28515625" style="23"/>
    <col min="15105" max="15105" width="4.7109375" style="23" customWidth="1"/>
    <col min="15106" max="15106" width="23.5703125" style="23" customWidth="1"/>
    <col min="15107" max="15107" width="14.42578125" style="23" customWidth="1"/>
    <col min="15108" max="15108" width="13.7109375" style="23" customWidth="1"/>
    <col min="15109" max="15109" width="14.28515625" style="23" customWidth="1"/>
    <col min="15110" max="15110" width="20" style="23" customWidth="1"/>
    <col min="15111" max="15360" width="9.28515625" style="23"/>
    <col min="15361" max="15361" width="4.7109375" style="23" customWidth="1"/>
    <col min="15362" max="15362" width="23.5703125" style="23" customWidth="1"/>
    <col min="15363" max="15363" width="14.42578125" style="23" customWidth="1"/>
    <col min="15364" max="15364" width="13.7109375" style="23" customWidth="1"/>
    <col min="15365" max="15365" width="14.28515625" style="23" customWidth="1"/>
    <col min="15366" max="15366" width="20" style="23" customWidth="1"/>
    <col min="15367" max="15616" width="9.28515625" style="23"/>
    <col min="15617" max="15617" width="4.7109375" style="23" customWidth="1"/>
    <col min="15618" max="15618" width="23.5703125" style="23" customWidth="1"/>
    <col min="15619" max="15619" width="14.42578125" style="23" customWidth="1"/>
    <col min="15620" max="15620" width="13.7109375" style="23" customWidth="1"/>
    <col min="15621" max="15621" width="14.28515625" style="23" customWidth="1"/>
    <col min="15622" max="15622" width="20" style="23" customWidth="1"/>
    <col min="15623" max="15872" width="9.28515625" style="23"/>
    <col min="15873" max="15873" width="4.7109375" style="23" customWidth="1"/>
    <col min="15874" max="15874" width="23.5703125" style="23" customWidth="1"/>
    <col min="15875" max="15875" width="14.42578125" style="23" customWidth="1"/>
    <col min="15876" max="15876" width="13.7109375" style="23" customWidth="1"/>
    <col min="15877" max="15877" width="14.28515625" style="23" customWidth="1"/>
    <col min="15878" max="15878" width="20" style="23" customWidth="1"/>
    <col min="15879" max="16128" width="9.28515625" style="23"/>
    <col min="16129" max="16129" width="4.7109375" style="23" customWidth="1"/>
    <col min="16130" max="16130" width="23.5703125" style="23" customWidth="1"/>
    <col min="16131" max="16131" width="14.42578125" style="23" customWidth="1"/>
    <col min="16132" max="16132" width="13.7109375" style="23" customWidth="1"/>
    <col min="16133" max="16133" width="14.28515625" style="23" customWidth="1"/>
    <col min="16134" max="16134" width="20" style="23" customWidth="1"/>
    <col min="16135" max="16384" width="9.28515625" style="23"/>
  </cols>
  <sheetData>
    <row r="1" spans="1:8" ht="21.95" customHeight="1">
      <c r="A1" s="466" t="s">
        <v>56</v>
      </c>
      <c r="B1" s="466"/>
      <c r="C1" s="466"/>
      <c r="D1" s="466"/>
      <c r="E1" s="466"/>
      <c r="F1" s="466"/>
      <c r="G1" s="466"/>
      <c r="H1" s="466"/>
    </row>
    <row r="2" spans="1:8" ht="39.75" customHeight="1">
      <c r="A2" s="467" t="s">
        <v>264</v>
      </c>
      <c r="B2" s="467"/>
      <c r="C2" s="467"/>
      <c r="D2" s="467"/>
      <c r="E2" s="467"/>
      <c r="F2" s="467"/>
      <c r="G2" s="467"/>
      <c r="H2" s="467"/>
    </row>
    <row r="3" spans="1:8">
      <c r="E3" s="24"/>
      <c r="G3" s="22"/>
      <c r="H3" s="22"/>
    </row>
    <row r="4" spans="1:8" ht="15" customHeight="1">
      <c r="A4" s="468" t="s">
        <v>0</v>
      </c>
      <c r="B4" s="469" t="s">
        <v>57</v>
      </c>
      <c r="C4" s="470" t="s">
        <v>33</v>
      </c>
      <c r="D4" s="470" t="s">
        <v>2</v>
      </c>
      <c r="E4" s="470"/>
      <c r="F4" s="469" t="s">
        <v>3</v>
      </c>
      <c r="G4" s="469"/>
      <c r="H4" s="468" t="s">
        <v>69</v>
      </c>
    </row>
    <row r="5" spans="1:8" ht="15" customHeight="1">
      <c r="A5" s="468"/>
      <c r="B5" s="469"/>
      <c r="C5" s="470"/>
      <c r="D5" s="163" t="s">
        <v>242</v>
      </c>
      <c r="E5" s="163" t="s">
        <v>243</v>
      </c>
      <c r="F5" s="163" t="s">
        <v>242</v>
      </c>
      <c r="G5" s="163" t="s">
        <v>243</v>
      </c>
      <c r="H5" s="468"/>
    </row>
    <row r="6" spans="1:8" ht="30">
      <c r="A6" s="159">
        <v>1</v>
      </c>
      <c r="B6" s="160" t="s">
        <v>58</v>
      </c>
      <c r="C6" s="158" t="e">
        <f>'Theoratical calculation'!F16</f>
        <v>#REF!</v>
      </c>
      <c r="D6" s="161"/>
      <c r="E6" s="161"/>
      <c r="F6" s="162" t="s">
        <v>15</v>
      </c>
      <c r="G6" s="162" t="s">
        <v>244</v>
      </c>
      <c r="H6" s="161" t="s">
        <v>245</v>
      </c>
    </row>
    <row r="7" spans="1:8" ht="30">
      <c r="A7" s="159">
        <v>2</v>
      </c>
      <c r="B7" s="160" t="s">
        <v>282</v>
      </c>
      <c r="C7" s="158" t="e">
        <f>'Theoratical calculation'!F29</f>
        <v>#REF!</v>
      </c>
      <c r="D7" s="161"/>
      <c r="E7" s="161"/>
      <c r="F7" s="162" t="s">
        <v>15</v>
      </c>
      <c r="G7" s="162" t="s">
        <v>244</v>
      </c>
      <c r="H7" s="161" t="s">
        <v>245</v>
      </c>
    </row>
    <row r="8" spans="1:8" ht="30">
      <c r="A8" s="159">
        <v>3</v>
      </c>
      <c r="B8" s="160" t="s">
        <v>283</v>
      </c>
      <c r="C8" s="158" t="e">
        <f>'Theoratical calculation'!F38</f>
        <v>#REF!</v>
      </c>
      <c r="D8" s="161"/>
      <c r="E8" s="161"/>
      <c r="F8" s="162" t="s">
        <v>15</v>
      </c>
      <c r="G8" s="162" t="s">
        <v>244</v>
      </c>
      <c r="H8" s="161" t="s">
        <v>245</v>
      </c>
    </row>
    <row r="9" spans="1:8">
      <c r="E9" s="24"/>
      <c r="G9" s="22"/>
      <c r="H9" s="22"/>
    </row>
    <row r="10" spans="1:8" ht="18">
      <c r="A10" s="157" t="s">
        <v>59</v>
      </c>
      <c r="B10" s="48"/>
      <c r="E10" s="24"/>
      <c r="G10" s="22"/>
      <c r="H10" s="22"/>
    </row>
    <row r="11" spans="1:8" ht="18">
      <c r="B11" s="48"/>
      <c r="E11" s="24"/>
      <c r="G11" s="22"/>
      <c r="H11" s="22"/>
    </row>
    <row r="12" spans="1:8" ht="18">
      <c r="B12" s="48"/>
      <c r="E12" s="24"/>
      <c r="G12" s="22"/>
      <c r="H12" s="22"/>
    </row>
    <row r="13" spans="1:8">
      <c r="E13" s="24"/>
      <c r="G13" s="22"/>
      <c r="H13" s="22"/>
    </row>
    <row r="14" spans="1:8">
      <c r="E14" s="24"/>
      <c r="G14" s="22"/>
      <c r="H14" s="22"/>
    </row>
    <row r="15" spans="1:8">
      <c r="E15" s="24"/>
      <c r="G15" s="22"/>
      <c r="H15" s="22"/>
    </row>
    <row r="16" spans="1:8" s="48" customFormat="1" ht="18">
      <c r="A16" s="138"/>
      <c r="B16" s="139" t="s">
        <v>60</v>
      </c>
      <c r="C16" s="140"/>
      <c r="F16" s="464" t="s">
        <v>274</v>
      </c>
      <c r="G16" s="464"/>
      <c r="H16" s="464"/>
    </row>
    <row r="17" spans="1:8" s="48" customFormat="1" ht="18">
      <c r="A17" s="138"/>
      <c r="C17" s="140"/>
      <c r="F17" s="465" t="s">
        <v>61</v>
      </c>
      <c r="G17" s="465"/>
      <c r="H17" s="465"/>
    </row>
  </sheetData>
  <mergeCells count="10">
    <mergeCell ref="F16:H16"/>
    <mergeCell ref="F17:H17"/>
    <mergeCell ref="A1:H1"/>
    <mergeCell ref="A2:H2"/>
    <mergeCell ref="A4:A5"/>
    <mergeCell ref="B4:B5"/>
    <mergeCell ref="C4:C5"/>
    <mergeCell ref="D4:E4"/>
    <mergeCell ref="F4:G4"/>
    <mergeCell ref="H4:H5"/>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BB6B-DEB0-4CB6-9F53-AEB99881CF66}">
  <dimension ref="A1:G46"/>
  <sheetViews>
    <sheetView view="pageBreakPreview" topLeftCell="A4" zoomScale="120" zoomScaleNormal="100" zoomScaleSheetLayoutView="120" workbookViewId="0">
      <selection activeCell="F29" sqref="F29"/>
    </sheetView>
  </sheetViews>
  <sheetFormatPr defaultRowHeight="12.75"/>
  <cols>
    <col min="1" max="1" width="6.5703125" style="33" customWidth="1"/>
    <col min="2" max="2" width="30.140625" style="33" customWidth="1"/>
    <col min="3" max="3" width="19.140625" style="33" bestFit="1" customWidth="1"/>
    <col min="4" max="4" width="10.140625" style="33" customWidth="1"/>
    <col min="5" max="5" width="9.140625" style="33"/>
    <col min="6" max="6" width="15" style="33" bestFit="1" customWidth="1"/>
    <col min="7" max="7" width="13.5703125" style="33" customWidth="1"/>
    <col min="8" max="255" width="9.140625" style="33"/>
    <col min="256" max="256" width="6.5703125" style="33" customWidth="1"/>
    <col min="257" max="257" width="30.140625" style="33" customWidth="1"/>
    <col min="258" max="258" width="10.140625" style="33" bestFit="1" customWidth="1"/>
    <col min="259" max="260" width="9.140625" style="33"/>
    <col min="261" max="261" width="12.5703125" style="33" bestFit="1" customWidth="1"/>
    <col min="262" max="262" width="7" style="33" bestFit="1" customWidth="1"/>
    <col min="263" max="511" width="9.140625" style="33"/>
    <col min="512" max="512" width="6.5703125" style="33" customWidth="1"/>
    <col min="513" max="513" width="30.140625" style="33" customWidth="1"/>
    <col min="514" max="514" width="10.140625" style="33" bestFit="1" customWidth="1"/>
    <col min="515" max="516" width="9.140625" style="33"/>
    <col min="517" max="517" width="12.5703125" style="33" bestFit="1" customWidth="1"/>
    <col min="518" max="518" width="7" style="33" bestFit="1" customWidth="1"/>
    <col min="519" max="767" width="9.140625" style="33"/>
    <col min="768" max="768" width="6.5703125" style="33" customWidth="1"/>
    <col min="769" max="769" width="30.140625" style="33" customWidth="1"/>
    <col min="770" max="770" width="10.140625" style="33" bestFit="1" customWidth="1"/>
    <col min="771" max="772" width="9.140625" style="33"/>
    <col min="773" max="773" width="12.5703125" style="33" bestFit="1" customWidth="1"/>
    <col min="774" max="774" width="7" style="33" bestFit="1" customWidth="1"/>
    <col min="775" max="1023" width="9.140625" style="33"/>
    <col min="1024" max="1024" width="6.5703125" style="33" customWidth="1"/>
    <col min="1025" max="1025" width="30.140625" style="33" customWidth="1"/>
    <col min="1026" max="1026" width="10.140625" style="33" bestFit="1" customWidth="1"/>
    <col min="1027" max="1028" width="9.140625" style="33"/>
    <col min="1029" max="1029" width="12.5703125" style="33" bestFit="1" customWidth="1"/>
    <col min="1030" max="1030" width="7" style="33" bestFit="1" customWidth="1"/>
    <col min="1031" max="1279" width="9.140625" style="33"/>
    <col min="1280" max="1280" width="6.5703125" style="33" customWidth="1"/>
    <col min="1281" max="1281" width="30.140625" style="33" customWidth="1"/>
    <col min="1282" max="1282" width="10.140625" style="33" bestFit="1" customWidth="1"/>
    <col min="1283" max="1284" width="9.140625" style="33"/>
    <col min="1285" max="1285" width="12.5703125" style="33" bestFit="1" customWidth="1"/>
    <col min="1286" max="1286" width="7" style="33" bestFit="1" customWidth="1"/>
    <col min="1287" max="1535" width="9.140625" style="33"/>
    <col min="1536" max="1536" width="6.5703125" style="33" customWidth="1"/>
    <col min="1537" max="1537" width="30.140625" style="33" customWidth="1"/>
    <col min="1538" max="1538" width="10.140625" style="33" bestFit="1" customWidth="1"/>
    <col min="1539" max="1540" width="9.140625" style="33"/>
    <col min="1541" max="1541" width="12.5703125" style="33" bestFit="1" customWidth="1"/>
    <col min="1542" max="1542" width="7" style="33" bestFit="1" customWidth="1"/>
    <col min="1543" max="1791" width="9.140625" style="33"/>
    <col min="1792" max="1792" width="6.5703125" style="33" customWidth="1"/>
    <col min="1793" max="1793" width="30.140625" style="33" customWidth="1"/>
    <col min="1794" max="1794" width="10.140625" style="33" bestFit="1" customWidth="1"/>
    <col min="1795" max="1796" width="9.140625" style="33"/>
    <col min="1797" max="1797" width="12.5703125" style="33" bestFit="1" customWidth="1"/>
    <col min="1798" max="1798" width="7" style="33" bestFit="1" customWidth="1"/>
    <col min="1799" max="2047" width="9.140625" style="33"/>
    <col min="2048" max="2048" width="6.5703125" style="33" customWidth="1"/>
    <col min="2049" max="2049" width="30.140625" style="33" customWidth="1"/>
    <col min="2050" max="2050" width="10.140625" style="33" bestFit="1" customWidth="1"/>
    <col min="2051" max="2052" width="9.140625" style="33"/>
    <col min="2053" max="2053" width="12.5703125" style="33" bestFit="1" customWidth="1"/>
    <col min="2054" max="2054" width="7" style="33" bestFit="1" customWidth="1"/>
    <col min="2055" max="2303" width="9.140625" style="33"/>
    <col min="2304" max="2304" width="6.5703125" style="33" customWidth="1"/>
    <col min="2305" max="2305" width="30.140625" style="33" customWidth="1"/>
    <col min="2306" max="2306" width="10.140625" style="33" bestFit="1" customWidth="1"/>
    <col min="2307" max="2308" width="9.140625" style="33"/>
    <col min="2309" max="2309" width="12.5703125" style="33" bestFit="1" customWidth="1"/>
    <col min="2310" max="2310" width="7" style="33" bestFit="1" customWidth="1"/>
    <col min="2311" max="2559" width="9.140625" style="33"/>
    <col min="2560" max="2560" width="6.5703125" style="33" customWidth="1"/>
    <col min="2561" max="2561" width="30.140625" style="33" customWidth="1"/>
    <col min="2562" max="2562" width="10.140625" style="33" bestFit="1" customWidth="1"/>
    <col min="2563" max="2564" width="9.140625" style="33"/>
    <col min="2565" max="2565" width="12.5703125" style="33" bestFit="1" customWidth="1"/>
    <col min="2566" max="2566" width="7" style="33" bestFit="1" customWidth="1"/>
    <col min="2567" max="2815" width="9.140625" style="33"/>
    <col min="2816" max="2816" width="6.5703125" style="33" customWidth="1"/>
    <col min="2817" max="2817" width="30.140625" style="33" customWidth="1"/>
    <col min="2818" max="2818" width="10.140625" style="33" bestFit="1" customWidth="1"/>
    <col min="2819" max="2820" width="9.140625" style="33"/>
    <col min="2821" max="2821" width="12.5703125" style="33" bestFit="1" customWidth="1"/>
    <col min="2822" max="2822" width="7" style="33" bestFit="1" customWidth="1"/>
    <col min="2823" max="3071" width="9.140625" style="33"/>
    <col min="3072" max="3072" width="6.5703125" style="33" customWidth="1"/>
    <col min="3073" max="3073" width="30.140625" style="33" customWidth="1"/>
    <col min="3074" max="3074" width="10.140625" style="33" bestFit="1" customWidth="1"/>
    <col min="3075" max="3076" width="9.140625" style="33"/>
    <col min="3077" max="3077" width="12.5703125" style="33" bestFit="1" customWidth="1"/>
    <col min="3078" max="3078" width="7" style="33" bestFit="1" customWidth="1"/>
    <col min="3079" max="3327" width="9.140625" style="33"/>
    <col min="3328" max="3328" width="6.5703125" style="33" customWidth="1"/>
    <col min="3329" max="3329" width="30.140625" style="33" customWidth="1"/>
    <col min="3330" max="3330" width="10.140625" style="33" bestFit="1" customWidth="1"/>
    <col min="3331" max="3332" width="9.140625" style="33"/>
    <col min="3333" max="3333" width="12.5703125" style="33" bestFit="1" customWidth="1"/>
    <col min="3334" max="3334" width="7" style="33" bestFit="1" customWidth="1"/>
    <col min="3335" max="3583" width="9.140625" style="33"/>
    <col min="3584" max="3584" width="6.5703125" style="33" customWidth="1"/>
    <col min="3585" max="3585" width="30.140625" style="33" customWidth="1"/>
    <col min="3586" max="3586" width="10.140625" style="33" bestFit="1" customWidth="1"/>
    <col min="3587" max="3588" width="9.140625" style="33"/>
    <col min="3589" max="3589" width="12.5703125" style="33" bestFit="1" customWidth="1"/>
    <col min="3590" max="3590" width="7" style="33" bestFit="1" customWidth="1"/>
    <col min="3591" max="3839" width="9.140625" style="33"/>
    <col min="3840" max="3840" width="6.5703125" style="33" customWidth="1"/>
    <col min="3841" max="3841" width="30.140625" style="33" customWidth="1"/>
    <col min="3842" max="3842" width="10.140625" style="33" bestFit="1" customWidth="1"/>
    <col min="3843" max="3844" width="9.140625" style="33"/>
    <col min="3845" max="3845" width="12.5703125" style="33" bestFit="1" customWidth="1"/>
    <col min="3846" max="3846" width="7" style="33" bestFit="1" customWidth="1"/>
    <col min="3847" max="4095" width="9.140625" style="33"/>
    <col min="4096" max="4096" width="6.5703125" style="33" customWidth="1"/>
    <col min="4097" max="4097" width="30.140625" style="33" customWidth="1"/>
    <col min="4098" max="4098" width="10.140625" style="33" bestFit="1" customWidth="1"/>
    <col min="4099" max="4100" width="9.140625" style="33"/>
    <col min="4101" max="4101" width="12.5703125" style="33" bestFit="1" customWidth="1"/>
    <col min="4102" max="4102" width="7" style="33" bestFit="1" customWidth="1"/>
    <col min="4103" max="4351" width="9.140625" style="33"/>
    <col min="4352" max="4352" width="6.5703125" style="33" customWidth="1"/>
    <col min="4353" max="4353" width="30.140625" style="33" customWidth="1"/>
    <col min="4354" max="4354" width="10.140625" style="33" bestFit="1" customWidth="1"/>
    <col min="4355" max="4356" width="9.140625" style="33"/>
    <col min="4357" max="4357" width="12.5703125" style="33" bestFit="1" customWidth="1"/>
    <col min="4358" max="4358" width="7" style="33" bestFit="1" customWidth="1"/>
    <col min="4359" max="4607" width="9.140625" style="33"/>
    <col min="4608" max="4608" width="6.5703125" style="33" customWidth="1"/>
    <col min="4609" max="4609" width="30.140625" style="33" customWidth="1"/>
    <col min="4610" max="4610" width="10.140625" style="33" bestFit="1" customWidth="1"/>
    <col min="4611" max="4612" width="9.140625" style="33"/>
    <col min="4613" max="4613" width="12.5703125" style="33" bestFit="1" customWidth="1"/>
    <col min="4614" max="4614" width="7" style="33" bestFit="1" customWidth="1"/>
    <col min="4615" max="4863" width="9.140625" style="33"/>
    <col min="4864" max="4864" width="6.5703125" style="33" customWidth="1"/>
    <col min="4865" max="4865" width="30.140625" style="33" customWidth="1"/>
    <col min="4866" max="4866" width="10.140625" style="33" bestFit="1" customWidth="1"/>
    <col min="4867" max="4868" width="9.140625" style="33"/>
    <col min="4869" max="4869" width="12.5703125" style="33" bestFit="1" customWidth="1"/>
    <col min="4870" max="4870" width="7" style="33" bestFit="1" customWidth="1"/>
    <col min="4871" max="5119" width="9.140625" style="33"/>
    <col min="5120" max="5120" width="6.5703125" style="33" customWidth="1"/>
    <col min="5121" max="5121" width="30.140625" style="33" customWidth="1"/>
    <col min="5122" max="5122" width="10.140625" style="33" bestFit="1" customWidth="1"/>
    <col min="5123" max="5124" width="9.140625" style="33"/>
    <col min="5125" max="5125" width="12.5703125" style="33" bestFit="1" customWidth="1"/>
    <col min="5126" max="5126" width="7" style="33" bestFit="1" customWidth="1"/>
    <col min="5127" max="5375" width="9.140625" style="33"/>
    <col min="5376" max="5376" width="6.5703125" style="33" customWidth="1"/>
    <col min="5377" max="5377" width="30.140625" style="33" customWidth="1"/>
    <col min="5378" max="5378" width="10.140625" style="33" bestFit="1" customWidth="1"/>
    <col min="5379" max="5380" width="9.140625" style="33"/>
    <col min="5381" max="5381" width="12.5703125" style="33" bestFit="1" customWidth="1"/>
    <col min="5382" max="5382" width="7" style="33" bestFit="1" customWidth="1"/>
    <col min="5383" max="5631" width="9.140625" style="33"/>
    <col min="5632" max="5632" width="6.5703125" style="33" customWidth="1"/>
    <col min="5633" max="5633" width="30.140625" style="33" customWidth="1"/>
    <col min="5634" max="5634" width="10.140625" style="33" bestFit="1" customWidth="1"/>
    <col min="5635" max="5636" width="9.140625" style="33"/>
    <col min="5637" max="5637" width="12.5703125" style="33" bestFit="1" customWidth="1"/>
    <col min="5638" max="5638" width="7" style="33" bestFit="1" customWidth="1"/>
    <col min="5639" max="5887" width="9.140625" style="33"/>
    <col min="5888" max="5888" width="6.5703125" style="33" customWidth="1"/>
    <col min="5889" max="5889" width="30.140625" style="33" customWidth="1"/>
    <col min="5890" max="5890" width="10.140625" style="33" bestFit="1" customWidth="1"/>
    <col min="5891" max="5892" width="9.140625" style="33"/>
    <col min="5893" max="5893" width="12.5703125" style="33" bestFit="1" customWidth="1"/>
    <col min="5894" max="5894" width="7" style="33" bestFit="1" customWidth="1"/>
    <col min="5895" max="6143" width="9.140625" style="33"/>
    <col min="6144" max="6144" width="6.5703125" style="33" customWidth="1"/>
    <col min="6145" max="6145" width="30.140625" style="33" customWidth="1"/>
    <col min="6146" max="6146" width="10.140625" style="33" bestFit="1" customWidth="1"/>
    <col min="6147" max="6148" width="9.140625" style="33"/>
    <col min="6149" max="6149" width="12.5703125" style="33" bestFit="1" customWidth="1"/>
    <col min="6150" max="6150" width="7" style="33" bestFit="1" customWidth="1"/>
    <col min="6151" max="6399" width="9.140625" style="33"/>
    <col min="6400" max="6400" width="6.5703125" style="33" customWidth="1"/>
    <col min="6401" max="6401" width="30.140625" style="33" customWidth="1"/>
    <col min="6402" max="6402" width="10.140625" style="33" bestFit="1" customWidth="1"/>
    <col min="6403" max="6404" width="9.140625" style="33"/>
    <col min="6405" max="6405" width="12.5703125" style="33" bestFit="1" customWidth="1"/>
    <col min="6406" max="6406" width="7" style="33" bestFit="1" customWidth="1"/>
    <col min="6407" max="6655" width="9.140625" style="33"/>
    <col min="6656" max="6656" width="6.5703125" style="33" customWidth="1"/>
    <col min="6657" max="6657" width="30.140625" style="33" customWidth="1"/>
    <col min="6658" max="6658" width="10.140625" style="33" bestFit="1" customWidth="1"/>
    <col min="6659" max="6660" width="9.140625" style="33"/>
    <col min="6661" max="6661" width="12.5703125" style="33" bestFit="1" customWidth="1"/>
    <col min="6662" max="6662" width="7" style="33" bestFit="1" customWidth="1"/>
    <col min="6663" max="6911" width="9.140625" style="33"/>
    <col min="6912" max="6912" width="6.5703125" style="33" customWidth="1"/>
    <col min="6913" max="6913" width="30.140625" style="33" customWidth="1"/>
    <col min="6914" max="6914" width="10.140625" style="33" bestFit="1" customWidth="1"/>
    <col min="6915" max="6916" width="9.140625" style="33"/>
    <col min="6917" max="6917" width="12.5703125" style="33" bestFit="1" customWidth="1"/>
    <col min="6918" max="6918" width="7" style="33" bestFit="1" customWidth="1"/>
    <col min="6919" max="7167" width="9.140625" style="33"/>
    <col min="7168" max="7168" width="6.5703125" style="33" customWidth="1"/>
    <col min="7169" max="7169" width="30.140625" style="33" customWidth="1"/>
    <col min="7170" max="7170" width="10.140625" style="33" bestFit="1" customWidth="1"/>
    <col min="7171" max="7172" width="9.140625" style="33"/>
    <col min="7173" max="7173" width="12.5703125" style="33" bestFit="1" customWidth="1"/>
    <col min="7174" max="7174" width="7" style="33" bestFit="1" customWidth="1"/>
    <col min="7175" max="7423" width="9.140625" style="33"/>
    <col min="7424" max="7424" width="6.5703125" style="33" customWidth="1"/>
    <col min="7425" max="7425" width="30.140625" style="33" customWidth="1"/>
    <col min="7426" max="7426" width="10.140625" style="33" bestFit="1" customWidth="1"/>
    <col min="7427" max="7428" width="9.140625" style="33"/>
    <col min="7429" max="7429" width="12.5703125" style="33" bestFit="1" customWidth="1"/>
    <col min="7430" max="7430" width="7" style="33" bestFit="1" customWidth="1"/>
    <col min="7431" max="7679" width="9.140625" style="33"/>
    <col min="7680" max="7680" width="6.5703125" style="33" customWidth="1"/>
    <col min="7681" max="7681" width="30.140625" style="33" customWidth="1"/>
    <col min="7682" max="7682" width="10.140625" style="33" bestFit="1" customWidth="1"/>
    <col min="7683" max="7684" width="9.140625" style="33"/>
    <col min="7685" max="7685" width="12.5703125" style="33" bestFit="1" customWidth="1"/>
    <col min="7686" max="7686" width="7" style="33" bestFit="1" customWidth="1"/>
    <col min="7687" max="7935" width="9.140625" style="33"/>
    <col min="7936" max="7936" width="6.5703125" style="33" customWidth="1"/>
    <col min="7937" max="7937" width="30.140625" style="33" customWidth="1"/>
    <col min="7938" max="7938" width="10.140625" style="33" bestFit="1" customWidth="1"/>
    <col min="7939" max="7940" width="9.140625" style="33"/>
    <col min="7941" max="7941" width="12.5703125" style="33" bestFit="1" customWidth="1"/>
    <col min="7942" max="7942" width="7" style="33" bestFit="1" customWidth="1"/>
    <col min="7943" max="8191" width="9.140625" style="33"/>
    <col min="8192" max="8192" width="6.5703125" style="33" customWidth="1"/>
    <col min="8193" max="8193" width="30.140625" style="33" customWidth="1"/>
    <col min="8194" max="8194" width="10.140625" style="33" bestFit="1" customWidth="1"/>
    <col min="8195" max="8196" width="9.140625" style="33"/>
    <col min="8197" max="8197" width="12.5703125" style="33" bestFit="1" customWidth="1"/>
    <col min="8198" max="8198" width="7" style="33" bestFit="1" customWidth="1"/>
    <col min="8199" max="8447" width="9.140625" style="33"/>
    <col min="8448" max="8448" width="6.5703125" style="33" customWidth="1"/>
    <col min="8449" max="8449" width="30.140625" style="33" customWidth="1"/>
    <col min="8450" max="8450" width="10.140625" style="33" bestFit="1" customWidth="1"/>
    <col min="8451" max="8452" width="9.140625" style="33"/>
    <col min="8453" max="8453" width="12.5703125" style="33" bestFit="1" customWidth="1"/>
    <col min="8454" max="8454" width="7" style="33" bestFit="1" customWidth="1"/>
    <col min="8455" max="8703" width="9.140625" style="33"/>
    <col min="8704" max="8704" width="6.5703125" style="33" customWidth="1"/>
    <col min="8705" max="8705" width="30.140625" style="33" customWidth="1"/>
    <col min="8706" max="8706" width="10.140625" style="33" bestFit="1" customWidth="1"/>
    <col min="8707" max="8708" width="9.140625" style="33"/>
    <col min="8709" max="8709" width="12.5703125" style="33" bestFit="1" customWidth="1"/>
    <col min="8710" max="8710" width="7" style="33" bestFit="1" customWidth="1"/>
    <col min="8711" max="8959" width="9.140625" style="33"/>
    <col min="8960" max="8960" width="6.5703125" style="33" customWidth="1"/>
    <col min="8961" max="8961" width="30.140625" style="33" customWidth="1"/>
    <col min="8962" max="8962" width="10.140625" style="33" bestFit="1" customWidth="1"/>
    <col min="8963" max="8964" width="9.140625" style="33"/>
    <col min="8965" max="8965" width="12.5703125" style="33" bestFit="1" customWidth="1"/>
    <col min="8966" max="8966" width="7" style="33" bestFit="1" customWidth="1"/>
    <col min="8967" max="9215" width="9.140625" style="33"/>
    <col min="9216" max="9216" width="6.5703125" style="33" customWidth="1"/>
    <col min="9217" max="9217" width="30.140625" style="33" customWidth="1"/>
    <col min="9218" max="9218" width="10.140625" style="33" bestFit="1" customWidth="1"/>
    <col min="9219" max="9220" width="9.140625" style="33"/>
    <col min="9221" max="9221" width="12.5703125" style="33" bestFit="1" customWidth="1"/>
    <col min="9222" max="9222" width="7" style="33" bestFit="1" customWidth="1"/>
    <col min="9223" max="9471" width="9.140625" style="33"/>
    <col min="9472" max="9472" width="6.5703125" style="33" customWidth="1"/>
    <col min="9473" max="9473" width="30.140625" style="33" customWidth="1"/>
    <col min="9474" max="9474" width="10.140625" style="33" bestFit="1" customWidth="1"/>
    <col min="9475" max="9476" width="9.140625" style="33"/>
    <col min="9477" max="9477" width="12.5703125" style="33" bestFit="1" customWidth="1"/>
    <col min="9478" max="9478" width="7" style="33" bestFit="1" customWidth="1"/>
    <col min="9479" max="9727" width="9.140625" style="33"/>
    <col min="9728" max="9728" width="6.5703125" style="33" customWidth="1"/>
    <col min="9729" max="9729" width="30.140625" style="33" customWidth="1"/>
    <col min="9730" max="9730" width="10.140625" style="33" bestFit="1" customWidth="1"/>
    <col min="9731" max="9732" width="9.140625" style="33"/>
    <col min="9733" max="9733" width="12.5703125" style="33" bestFit="1" customWidth="1"/>
    <col min="9734" max="9734" width="7" style="33" bestFit="1" customWidth="1"/>
    <col min="9735" max="9983" width="9.140625" style="33"/>
    <col min="9984" max="9984" width="6.5703125" style="33" customWidth="1"/>
    <col min="9985" max="9985" width="30.140625" style="33" customWidth="1"/>
    <col min="9986" max="9986" width="10.140625" style="33" bestFit="1" customWidth="1"/>
    <col min="9987" max="9988" width="9.140625" style="33"/>
    <col min="9989" max="9989" width="12.5703125" style="33" bestFit="1" customWidth="1"/>
    <col min="9990" max="9990" width="7" style="33" bestFit="1" customWidth="1"/>
    <col min="9991" max="10239" width="9.140625" style="33"/>
    <col min="10240" max="10240" width="6.5703125" style="33" customWidth="1"/>
    <col min="10241" max="10241" width="30.140625" style="33" customWidth="1"/>
    <col min="10242" max="10242" width="10.140625" style="33" bestFit="1" customWidth="1"/>
    <col min="10243" max="10244" width="9.140625" style="33"/>
    <col min="10245" max="10245" width="12.5703125" style="33" bestFit="1" customWidth="1"/>
    <col min="10246" max="10246" width="7" style="33" bestFit="1" customWidth="1"/>
    <col min="10247" max="10495" width="9.140625" style="33"/>
    <col min="10496" max="10496" width="6.5703125" style="33" customWidth="1"/>
    <col min="10497" max="10497" width="30.140625" style="33" customWidth="1"/>
    <col min="10498" max="10498" width="10.140625" style="33" bestFit="1" customWidth="1"/>
    <col min="10499" max="10500" width="9.140625" style="33"/>
    <col min="10501" max="10501" width="12.5703125" style="33" bestFit="1" customWidth="1"/>
    <col min="10502" max="10502" width="7" style="33" bestFit="1" customWidth="1"/>
    <col min="10503" max="10751" width="9.140625" style="33"/>
    <col min="10752" max="10752" width="6.5703125" style="33" customWidth="1"/>
    <col min="10753" max="10753" width="30.140625" style="33" customWidth="1"/>
    <col min="10754" max="10754" width="10.140625" style="33" bestFit="1" customWidth="1"/>
    <col min="10755" max="10756" width="9.140625" style="33"/>
    <col min="10757" max="10757" width="12.5703125" style="33" bestFit="1" customWidth="1"/>
    <col min="10758" max="10758" width="7" style="33" bestFit="1" customWidth="1"/>
    <col min="10759" max="11007" width="9.140625" style="33"/>
    <col min="11008" max="11008" width="6.5703125" style="33" customWidth="1"/>
    <col min="11009" max="11009" width="30.140625" style="33" customWidth="1"/>
    <col min="11010" max="11010" width="10.140625" style="33" bestFit="1" customWidth="1"/>
    <col min="11011" max="11012" width="9.140625" style="33"/>
    <col min="11013" max="11013" width="12.5703125" style="33" bestFit="1" customWidth="1"/>
    <col min="11014" max="11014" width="7" style="33" bestFit="1" customWidth="1"/>
    <col min="11015" max="11263" width="9.140625" style="33"/>
    <col min="11264" max="11264" width="6.5703125" style="33" customWidth="1"/>
    <col min="11265" max="11265" width="30.140625" style="33" customWidth="1"/>
    <col min="11266" max="11266" width="10.140625" style="33" bestFit="1" customWidth="1"/>
    <col min="11267" max="11268" width="9.140625" style="33"/>
    <col min="11269" max="11269" width="12.5703125" style="33" bestFit="1" customWidth="1"/>
    <col min="11270" max="11270" width="7" style="33" bestFit="1" customWidth="1"/>
    <col min="11271" max="11519" width="9.140625" style="33"/>
    <col min="11520" max="11520" width="6.5703125" style="33" customWidth="1"/>
    <col min="11521" max="11521" width="30.140625" style="33" customWidth="1"/>
    <col min="11522" max="11522" width="10.140625" style="33" bestFit="1" customWidth="1"/>
    <col min="11523" max="11524" width="9.140625" style="33"/>
    <col min="11525" max="11525" width="12.5703125" style="33" bestFit="1" customWidth="1"/>
    <col min="11526" max="11526" width="7" style="33" bestFit="1" customWidth="1"/>
    <col min="11527" max="11775" width="9.140625" style="33"/>
    <col min="11776" max="11776" width="6.5703125" style="33" customWidth="1"/>
    <col min="11777" max="11777" width="30.140625" style="33" customWidth="1"/>
    <col min="11778" max="11778" width="10.140625" style="33" bestFit="1" customWidth="1"/>
    <col min="11779" max="11780" width="9.140625" style="33"/>
    <col min="11781" max="11781" width="12.5703125" style="33" bestFit="1" customWidth="1"/>
    <col min="11782" max="11782" width="7" style="33" bestFit="1" customWidth="1"/>
    <col min="11783" max="12031" width="9.140625" style="33"/>
    <col min="12032" max="12032" width="6.5703125" style="33" customWidth="1"/>
    <col min="12033" max="12033" width="30.140625" style="33" customWidth="1"/>
    <col min="12034" max="12034" width="10.140625" style="33" bestFit="1" customWidth="1"/>
    <col min="12035" max="12036" width="9.140625" style="33"/>
    <col min="12037" max="12037" width="12.5703125" style="33" bestFit="1" customWidth="1"/>
    <col min="12038" max="12038" width="7" style="33" bestFit="1" customWidth="1"/>
    <col min="12039" max="12287" width="9.140625" style="33"/>
    <col min="12288" max="12288" width="6.5703125" style="33" customWidth="1"/>
    <col min="12289" max="12289" width="30.140625" style="33" customWidth="1"/>
    <col min="12290" max="12290" width="10.140625" style="33" bestFit="1" customWidth="1"/>
    <col min="12291" max="12292" width="9.140625" style="33"/>
    <col min="12293" max="12293" width="12.5703125" style="33" bestFit="1" customWidth="1"/>
    <col min="12294" max="12294" width="7" style="33" bestFit="1" customWidth="1"/>
    <col min="12295" max="12543" width="9.140625" style="33"/>
    <col min="12544" max="12544" width="6.5703125" style="33" customWidth="1"/>
    <col min="12545" max="12545" width="30.140625" style="33" customWidth="1"/>
    <col min="12546" max="12546" width="10.140625" style="33" bestFit="1" customWidth="1"/>
    <col min="12547" max="12548" width="9.140625" style="33"/>
    <col min="12549" max="12549" width="12.5703125" style="33" bestFit="1" customWidth="1"/>
    <col min="12550" max="12550" width="7" style="33" bestFit="1" customWidth="1"/>
    <col min="12551" max="12799" width="9.140625" style="33"/>
    <col min="12800" max="12800" width="6.5703125" style="33" customWidth="1"/>
    <col min="12801" max="12801" width="30.140625" style="33" customWidth="1"/>
    <col min="12802" max="12802" width="10.140625" style="33" bestFit="1" customWidth="1"/>
    <col min="12803" max="12804" width="9.140625" style="33"/>
    <col min="12805" max="12805" width="12.5703125" style="33" bestFit="1" customWidth="1"/>
    <col min="12806" max="12806" width="7" style="33" bestFit="1" customWidth="1"/>
    <col min="12807" max="13055" width="9.140625" style="33"/>
    <col min="13056" max="13056" width="6.5703125" style="33" customWidth="1"/>
    <col min="13057" max="13057" width="30.140625" style="33" customWidth="1"/>
    <col min="13058" max="13058" width="10.140625" style="33" bestFit="1" customWidth="1"/>
    <col min="13059" max="13060" width="9.140625" style="33"/>
    <col min="13061" max="13061" width="12.5703125" style="33" bestFit="1" customWidth="1"/>
    <col min="13062" max="13062" width="7" style="33" bestFit="1" customWidth="1"/>
    <col min="13063" max="13311" width="9.140625" style="33"/>
    <col min="13312" max="13312" width="6.5703125" style="33" customWidth="1"/>
    <col min="13313" max="13313" width="30.140625" style="33" customWidth="1"/>
    <col min="13314" max="13314" width="10.140625" style="33" bestFit="1" customWidth="1"/>
    <col min="13315" max="13316" width="9.140625" style="33"/>
    <col min="13317" max="13317" width="12.5703125" style="33" bestFit="1" customWidth="1"/>
    <col min="13318" max="13318" width="7" style="33" bestFit="1" customWidth="1"/>
    <col min="13319" max="13567" width="9.140625" style="33"/>
    <col min="13568" max="13568" width="6.5703125" style="33" customWidth="1"/>
    <col min="13569" max="13569" width="30.140625" style="33" customWidth="1"/>
    <col min="13570" max="13570" width="10.140625" style="33" bestFit="1" customWidth="1"/>
    <col min="13571" max="13572" width="9.140625" style="33"/>
    <col min="13573" max="13573" width="12.5703125" style="33" bestFit="1" customWidth="1"/>
    <col min="13574" max="13574" width="7" style="33" bestFit="1" customWidth="1"/>
    <col min="13575" max="13823" width="9.140625" style="33"/>
    <col min="13824" max="13824" width="6.5703125" style="33" customWidth="1"/>
    <col min="13825" max="13825" width="30.140625" style="33" customWidth="1"/>
    <col min="13826" max="13826" width="10.140625" style="33" bestFit="1" customWidth="1"/>
    <col min="13827" max="13828" width="9.140625" style="33"/>
    <col min="13829" max="13829" width="12.5703125" style="33" bestFit="1" customWidth="1"/>
    <col min="13830" max="13830" width="7" style="33" bestFit="1" customWidth="1"/>
    <col min="13831" max="14079" width="9.140625" style="33"/>
    <col min="14080" max="14080" width="6.5703125" style="33" customWidth="1"/>
    <col min="14081" max="14081" width="30.140625" style="33" customWidth="1"/>
    <col min="14082" max="14082" width="10.140625" style="33" bestFit="1" customWidth="1"/>
    <col min="14083" max="14084" width="9.140625" style="33"/>
    <col min="14085" max="14085" width="12.5703125" style="33" bestFit="1" customWidth="1"/>
    <col min="14086" max="14086" width="7" style="33" bestFit="1" customWidth="1"/>
    <col min="14087" max="14335" width="9.140625" style="33"/>
    <col min="14336" max="14336" width="6.5703125" style="33" customWidth="1"/>
    <col min="14337" max="14337" width="30.140625" style="33" customWidth="1"/>
    <col min="14338" max="14338" width="10.140625" style="33" bestFit="1" customWidth="1"/>
    <col min="14339" max="14340" width="9.140625" style="33"/>
    <col min="14341" max="14341" width="12.5703125" style="33" bestFit="1" customWidth="1"/>
    <col min="14342" max="14342" width="7" style="33" bestFit="1" customWidth="1"/>
    <col min="14343" max="14591" width="9.140625" style="33"/>
    <col min="14592" max="14592" width="6.5703125" style="33" customWidth="1"/>
    <col min="14593" max="14593" width="30.140625" style="33" customWidth="1"/>
    <col min="14594" max="14594" width="10.140625" style="33" bestFit="1" customWidth="1"/>
    <col min="14595" max="14596" width="9.140625" style="33"/>
    <col min="14597" max="14597" width="12.5703125" style="33" bestFit="1" customWidth="1"/>
    <col min="14598" max="14598" width="7" style="33" bestFit="1" customWidth="1"/>
    <col min="14599" max="14847" width="9.140625" style="33"/>
    <col min="14848" max="14848" width="6.5703125" style="33" customWidth="1"/>
    <col min="14849" max="14849" width="30.140625" style="33" customWidth="1"/>
    <col min="14850" max="14850" width="10.140625" style="33" bestFit="1" customWidth="1"/>
    <col min="14851" max="14852" width="9.140625" style="33"/>
    <col min="14853" max="14853" width="12.5703125" style="33" bestFit="1" customWidth="1"/>
    <col min="14854" max="14854" width="7" style="33" bestFit="1" customWidth="1"/>
    <col min="14855" max="15103" width="9.140625" style="33"/>
    <col min="15104" max="15104" width="6.5703125" style="33" customWidth="1"/>
    <col min="15105" max="15105" width="30.140625" style="33" customWidth="1"/>
    <col min="15106" max="15106" width="10.140625" style="33" bestFit="1" customWidth="1"/>
    <col min="15107" max="15108" width="9.140625" style="33"/>
    <col min="15109" max="15109" width="12.5703125" style="33" bestFit="1" customWidth="1"/>
    <col min="15110" max="15110" width="7" style="33" bestFit="1" customWidth="1"/>
    <col min="15111" max="15359" width="9.140625" style="33"/>
    <col min="15360" max="15360" width="6.5703125" style="33" customWidth="1"/>
    <col min="15361" max="15361" width="30.140625" style="33" customWidth="1"/>
    <col min="15362" max="15362" width="10.140625" style="33" bestFit="1" customWidth="1"/>
    <col min="15363" max="15364" width="9.140625" style="33"/>
    <col min="15365" max="15365" width="12.5703125" style="33" bestFit="1" customWidth="1"/>
    <col min="15366" max="15366" width="7" style="33" bestFit="1" customWidth="1"/>
    <col min="15367" max="15615" width="9.140625" style="33"/>
    <col min="15616" max="15616" width="6.5703125" style="33" customWidth="1"/>
    <col min="15617" max="15617" width="30.140625" style="33" customWidth="1"/>
    <col min="15618" max="15618" width="10.140625" style="33" bestFit="1" customWidth="1"/>
    <col min="15619" max="15620" width="9.140625" style="33"/>
    <col min="15621" max="15621" width="12.5703125" style="33" bestFit="1" customWidth="1"/>
    <col min="15622" max="15622" width="7" style="33" bestFit="1" customWidth="1"/>
    <col min="15623" max="15871" width="9.140625" style="33"/>
    <col min="15872" max="15872" width="6.5703125" style="33" customWidth="1"/>
    <col min="15873" max="15873" width="30.140625" style="33" customWidth="1"/>
    <col min="15874" max="15874" width="10.140625" style="33" bestFit="1" customWidth="1"/>
    <col min="15875" max="15876" width="9.140625" style="33"/>
    <col min="15877" max="15877" width="12.5703125" style="33" bestFit="1" customWidth="1"/>
    <col min="15878" max="15878" width="7" style="33" bestFit="1" customWidth="1"/>
    <col min="15879" max="16127" width="9.140625" style="33"/>
    <col min="16128" max="16128" width="6.5703125" style="33" customWidth="1"/>
    <col min="16129" max="16129" width="30.140625" style="33" customWidth="1"/>
    <col min="16130" max="16130" width="10.140625" style="33" bestFit="1" customWidth="1"/>
    <col min="16131" max="16132" width="9.140625" style="33"/>
    <col min="16133" max="16133" width="12.5703125" style="33" bestFit="1" customWidth="1"/>
    <col min="16134" max="16134" width="7" style="33" bestFit="1" customWidth="1"/>
    <col min="16135" max="16384" width="9.140625" style="33"/>
  </cols>
  <sheetData>
    <row r="1" spans="1:7" ht="18">
      <c r="A1" s="473" t="s">
        <v>264</v>
      </c>
      <c r="B1" s="473"/>
      <c r="C1" s="473"/>
      <c r="D1" s="473"/>
      <c r="E1" s="473"/>
      <c r="F1" s="473"/>
      <c r="G1" s="473"/>
    </row>
    <row r="3" spans="1:7" ht="15">
      <c r="A3" s="472" t="s">
        <v>45</v>
      </c>
      <c r="B3" s="472"/>
      <c r="C3" s="472"/>
      <c r="D3" s="472"/>
      <c r="E3" s="472"/>
      <c r="F3" s="472"/>
      <c r="G3" s="472"/>
    </row>
    <row r="4" spans="1:7" ht="30">
      <c r="A4" s="34" t="s">
        <v>46</v>
      </c>
      <c r="B4" s="34" t="s">
        <v>47</v>
      </c>
      <c r="C4" s="34" t="s">
        <v>33</v>
      </c>
      <c r="D4" s="34" t="s">
        <v>48</v>
      </c>
      <c r="E4" s="34" t="s">
        <v>3</v>
      </c>
      <c r="F4" s="34" t="s">
        <v>49</v>
      </c>
      <c r="G4" s="205"/>
    </row>
    <row r="5" spans="1:7" ht="15">
      <c r="A5" s="34"/>
      <c r="B5" s="34"/>
      <c r="C5" s="34"/>
      <c r="D5" s="34"/>
      <c r="E5" s="34"/>
      <c r="F5" s="34"/>
      <c r="G5" s="205"/>
    </row>
    <row r="6" spans="1:7">
      <c r="A6" s="206">
        <v>4</v>
      </c>
      <c r="B6" s="35" t="s">
        <v>62</v>
      </c>
      <c r="C6" s="152" t="e">
        <f>#REF!</f>
        <v>#REF!</v>
      </c>
      <c r="D6" s="152">
        <v>390</v>
      </c>
      <c r="E6" s="36" t="s">
        <v>50</v>
      </c>
      <c r="F6" s="153" t="e">
        <f>C6*D6</f>
        <v>#REF!</v>
      </c>
      <c r="G6" s="40" t="s">
        <v>276</v>
      </c>
    </row>
    <row r="7" spans="1:7">
      <c r="A7" s="206">
        <v>10</v>
      </c>
      <c r="B7" s="35" t="s">
        <v>62</v>
      </c>
      <c r="C7" s="152" t="e">
        <f>#REF!</f>
        <v>#REF!</v>
      </c>
      <c r="D7" s="152">
        <v>390</v>
      </c>
      <c r="E7" s="36" t="s">
        <v>50</v>
      </c>
      <c r="F7" s="153" t="e">
        <f>C7*D7</f>
        <v>#REF!</v>
      </c>
      <c r="G7" s="40" t="s">
        <v>276</v>
      </c>
    </row>
    <row r="8" spans="1:7">
      <c r="A8" s="206">
        <v>11</v>
      </c>
      <c r="B8" s="35" t="s">
        <v>62</v>
      </c>
      <c r="C8" s="152" t="e">
        <f>#REF!</f>
        <v>#REF!</v>
      </c>
      <c r="D8" s="152">
        <v>390</v>
      </c>
      <c r="E8" s="36" t="s">
        <v>50</v>
      </c>
      <c r="F8" s="153" t="e">
        <f>C8*D8</f>
        <v>#REF!</v>
      </c>
      <c r="G8" s="40" t="s">
        <v>276</v>
      </c>
    </row>
    <row r="9" spans="1:7">
      <c r="A9" s="206">
        <v>13</v>
      </c>
      <c r="B9" s="35" t="s">
        <v>286</v>
      </c>
      <c r="C9" s="152" t="e">
        <f>(#REF!)*0.1</f>
        <v>#REF!</v>
      </c>
      <c r="D9" s="152">
        <v>390</v>
      </c>
      <c r="E9" s="36" t="s">
        <v>50</v>
      </c>
      <c r="F9" s="153" t="e">
        <f>C9*D9</f>
        <v>#REF!</v>
      </c>
      <c r="G9" s="40" t="s">
        <v>276</v>
      </c>
    </row>
    <row r="10" spans="1:7">
      <c r="A10" s="206"/>
      <c r="B10" s="35"/>
      <c r="C10" s="152"/>
      <c r="D10" s="152"/>
      <c r="E10" s="36"/>
      <c r="F10" s="153"/>
      <c r="G10" s="40"/>
    </row>
    <row r="11" spans="1:7">
      <c r="A11" s="206"/>
      <c r="B11" s="35"/>
      <c r="C11" s="152"/>
      <c r="D11" s="152"/>
      <c r="E11" s="36"/>
      <c r="F11" s="154"/>
      <c r="G11" s="40"/>
    </row>
    <row r="12" spans="1:7">
      <c r="A12" s="206"/>
      <c r="B12" s="35"/>
      <c r="C12" s="37"/>
      <c r="D12" s="38"/>
      <c r="E12" s="41" t="s">
        <v>51</v>
      </c>
      <c r="F12" s="155" t="e">
        <f>SUM(F6:F11)</f>
        <v>#REF!</v>
      </c>
      <c r="G12" s="40"/>
    </row>
    <row r="13" spans="1:7">
      <c r="A13" s="207"/>
      <c r="B13" s="40"/>
      <c r="C13" s="474" t="s">
        <v>52</v>
      </c>
      <c r="D13" s="474"/>
      <c r="E13" s="474"/>
      <c r="F13" s="154" t="e">
        <f>F12*2%</f>
        <v>#REF!</v>
      </c>
      <c r="G13" s="40"/>
    </row>
    <row r="14" spans="1:7">
      <c r="A14" s="207"/>
      <c r="B14" s="40"/>
      <c r="C14" s="37"/>
      <c r="D14" s="37"/>
      <c r="E14" s="39" t="s">
        <v>51</v>
      </c>
      <c r="F14" s="154" t="e">
        <f>F12+F13</f>
        <v>#REF!</v>
      </c>
      <c r="G14" s="40" t="s">
        <v>34</v>
      </c>
    </row>
    <row r="15" spans="1:7">
      <c r="A15" s="207"/>
      <c r="B15" s="40"/>
      <c r="C15" s="37"/>
      <c r="D15" s="37"/>
      <c r="E15" s="39" t="s">
        <v>53</v>
      </c>
      <c r="F15" s="154" t="e">
        <f>F14/1000</f>
        <v>#REF!</v>
      </c>
      <c r="G15" s="40" t="s">
        <v>54</v>
      </c>
    </row>
    <row r="16" spans="1:7">
      <c r="A16" s="207"/>
      <c r="B16" s="40"/>
      <c r="C16" s="37"/>
      <c r="D16" s="37"/>
      <c r="E16" s="41" t="s">
        <v>55</v>
      </c>
      <c r="F16" s="155" t="e">
        <f>ROUND(F15,0)</f>
        <v>#REF!</v>
      </c>
      <c r="G16" s="208" t="s">
        <v>54</v>
      </c>
    </row>
    <row r="17" spans="1:7">
      <c r="A17" s="199"/>
      <c r="B17" s="194"/>
      <c r="C17" s="196"/>
      <c r="D17" s="196"/>
      <c r="E17" s="197"/>
      <c r="F17" s="198"/>
      <c r="G17" s="200"/>
    </row>
    <row r="18" spans="1:7">
      <c r="A18" s="199"/>
      <c r="B18" s="194"/>
      <c r="C18" s="195"/>
      <c r="D18" s="201"/>
      <c r="E18" s="193"/>
      <c r="F18" s="195"/>
      <c r="G18" s="194"/>
    </row>
    <row r="19" spans="1:7" ht="15">
      <c r="A19" s="472" t="s">
        <v>70</v>
      </c>
      <c r="B19" s="472"/>
      <c r="C19" s="472"/>
      <c r="D19" s="472"/>
      <c r="E19" s="472"/>
      <c r="F19" s="472"/>
      <c r="G19" s="472"/>
    </row>
    <row r="20" spans="1:7" ht="30">
      <c r="A20" s="34" t="s">
        <v>46</v>
      </c>
      <c r="B20" s="34" t="s">
        <v>47</v>
      </c>
      <c r="C20" s="44"/>
      <c r="D20" s="44"/>
      <c r="E20" s="44"/>
      <c r="F20" s="34" t="s">
        <v>33</v>
      </c>
      <c r="G20" s="44"/>
    </row>
    <row r="21" spans="1:7" ht="15">
      <c r="A21" s="34"/>
      <c r="B21" s="34"/>
      <c r="C21" s="44"/>
      <c r="D21" s="44"/>
      <c r="E21" s="44"/>
      <c r="F21" s="34"/>
      <c r="G21" s="44"/>
    </row>
    <row r="22" spans="1:7" ht="25.5">
      <c r="A22" s="209">
        <v>5</v>
      </c>
      <c r="B22" s="156" t="s">
        <v>282</v>
      </c>
      <c r="C22" s="44"/>
      <c r="D22" s="44"/>
      <c r="E22" s="44"/>
      <c r="F22" s="45" t="e">
        <f>#REF!</f>
        <v>#REF!</v>
      </c>
      <c r="G22" s="44"/>
    </row>
    <row r="23" spans="1:7" ht="25.5">
      <c r="A23" s="209">
        <v>12</v>
      </c>
      <c r="B23" s="156" t="s">
        <v>282</v>
      </c>
      <c r="C23" s="44"/>
      <c r="D23" s="44"/>
      <c r="E23" s="44"/>
      <c r="F23" s="45" t="e">
        <f>#REF!</f>
        <v>#REF!</v>
      </c>
      <c r="G23" s="44"/>
    </row>
    <row r="24" spans="1:7">
      <c r="A24" s="44"/>
      <c r="B24" s="44"/>
      <c r="C24" s="44"/>
      <c r="D24" s="44"/>
      <c r="E24" s="44"/>
      <c r="F24" s="45"/>
      <c r="G24" s="44"/>
    </row>
    <row r="25" spans="1:7">
      <c r="A25" s="44"/>
      <c r="B25" s="44"/>
      <c r="C25" s="44"/>
      <c r="D25" s="44"/>
      <c r="E25" s="44"/>
      <c r="F25" s="45"/>
      <c r="G25" s="44"/>
    </row>
    <row r="26" spans="1:7">
      <c r="A26" s="44"/>
      <c r="B26" s="44"/>
      <c r="C26" s="44"/>
      <c r="D26" s="44"/>
      <c r="E26" s="39" t="s">
        <v>51</v>
      </c>
      <c r="F26" s="45" t="e">
        <f>SUM(F22:F24)</f>
        <v>#REF!</v>
      </c>
      <c r="G26" s="40" t="s">
        <v>54</v>
      </c>
    </row>
    <row r="27" spans="1:7">
      <c r="A27" s="207"/>
      <c r="B27" s="40"/>
      <c r="C27" s="474" t="s">
        <v>277</v>
      </c>
      <c r="D27" s="474"/>
      <c r="E27" s="474"/>
      <c r="F27" s="154" t="e">
        <f>F26*5.06%</f>
        <v>#REF!</v>
      </c>
      <c r="G27" s="40"/>
    </row>
    <row r="28" spans="1:7">
      <c r="A28" s="207"/>
      <c r="B28" s="40"/>
      <c r="C28" s="37"/>
      <c r="D28" s="37"/>
      <c r="E28" s="39" t="s">
        <v>51</v>
      </c>
      <c r="F28" s="154" t="e">
        <f>F26+F27</f>
        <v>#REF!</v>
      </c>
      <c r="G28" s="40" t="s">
        <v>54</v>
      </c>
    </row>
    <row r="29" spans="1:7">
      <c r="A29" s="44"/>
      <c r="B29" s="41" t="s">
        <v>55</v>
      </c>
      <c r="C29" s="44"/>
      <c r="D29" s="44"/>
      <c r="E29" s="44"/>
      <c r="F29" s="43" t="e">
        <f>ROUND(F28,0)</f>
        <v>#REF!</v>
      </c>
      <c r="G29" s="208" t="s">
        <v>54</v>
      </c>
    </row>
    <row r="30" spans="1:7">
      <c r="B30" s="197"/>
      <c r="F30" s="202"/>
      <c r="G30" s="200"/>
    </row>
    <row r="31" spans="1:7">
      <c r="B31" s="197"/>
      <c r="F31" s="202"/>
      <c r="G31" s="200"/>
    </row>
    <row r="32" spans="1:7" ht="15">
      <c r="A32" s="472" t="s">
        <v>284</v>
      </c>
      <c r="B32" s="472"/>
      <c r="C32" s="472"/>
      <c r="D32" s="472"/>
      <c r="E32" s="472"/>
      <c r="F32" s="472"/>
      <c r="G32" s="472"/>
    </row>
    <row r="33" spans="1:7" ht="30">
      <c r="A33" s="34" t="s">
        <v>46</v>
      </c>
      <c r="B33" s="34" t="s">
        <v>47</v>
      </c>
      <c r="C33" s="44"/>
      <c r="D33" s="44"/>
      <c r="E33" s="44"/>
      <c r="F33" s="34" t="s">
        <v>33</v>
      </c>
      <c r="G33" s="44"/>
    </row>
    <row r="34" spans="1:7" ht="15">
      <c r="A34" s="34"/>
      <c r="B34" s="34"/>
      <c r="C34" s="44"/>
      <c r="D34" s="44"/>
      <c r="E34" s="44"/>
      <c r="F34" s="34"/>
      <c r="G34" s="44"/>
    </row>
    <row r="35" spans="1:7">
      <c r="A35" s="209">
        <v>17</v>
      </c>
      <c r="B35" s="156" t="s">
        <v>283</v>
      </c>
      <c r="C35" s="44"/>
      <c r="D35" s="44"/>
      <c r="E35" s="44"/>
      <c r="F35" s="45" t="e">
        <f>#REF!</f>
        <v>#REF!</v>
      </c>
      <c r="G35" s="44"/>
    </row>
    <row r="36" spans="1:7">
      <c r="A36" s="209"/>
      <c r="B36" s="156"/>
      <c r="C36" s="44"/>
      <c r="D36" s="44"/>
      <c r="E36" s="44"/>
      <c r="F36" s="45"/>
      <c r="G36" s="44"/>
    </row>
    <row r="37" spans="1:7">
      <c r="A37" s="44"/>
      <c r="B37" s="44"/>
      <c r="C37" s="44"/>
      <c r="D37" s="44"/>
      <c r="E37" s="39" t="s">
        <v>51</v>
      </c>
      <c r="F37" s="45" t="e">
        <f>SUM(F35:F36)</f>
        <v>#REF!</v>
      </c>
      <c r="G37" s="40" t="s">
        <v>54</v>
      </c>
    </row>
    <row r="38" spans="1:7">
      <c r="A38" s="44"/>
      <c r="B38" s="41" t="s">
        <v>55</v>
      </c>
      <c r="C38" s="44"/>
      <c r="D38" s="44"/>
      <c r="E38" s="44"/>
      <c r="F38" s="43" t="e">
        <f>ROUND(F37,0)</f>
        <v>#REF!</v>
      </c>
      <c r="G38" s="208" t="s">
        <v>54</v>
      </c>
    </row>
    <row r="39" spans="1:7">
      <c r="B39" s="197"/>
      <c r="F39" s="202"/>
      <c r="G39" s="200"/>
    </row>
    <row r="40" spans="1:7">
      <c r="B40" s="197"/>
      <c r="F40" s="202"/>
      <c r="G40" s="200"/>
    </row>
    <row r="41" spans="1:7">
      <c r="B41" s="197"/>
      <c r="F41" s="202"/>
      <c r="G41" s="200"/>
    </row>
    <row r="42" spans="1:7">
      <c r="B42" s="197"/>
      <c r="F42" s="202"/>
      <c r="G42" s="200"/>
    </row>
    <row r="43" spans="1:7">
      <c r="A43" s="199"/>
      <c r="B43" s="194"/>
      <c r="C43" s="196"/>
      <c r="D43" s="196"/>
      <c r="E43" s="197"/>
      <c r="F43" s="202"/>
      <c r="G43" s="200"/>
    </row>
    <row r="44" spans="1:7">
      <c r="A44" s="199"/>
      <c r="B44" s="194"/>
      <c r="C44" s="196"/>
      <c r="D44" s="196"/>
      <c r="E44" s="197"/>
      <c r="F44" s="202"/>
      <c r="G44" s="200"/>
    </row>
    <row r="46" spans="1:7">
      <c r="A46" s="471" t="s">
        <v>280</v>
      </c>
      <c r="B46" s="471"/>
      <c r="C46" s="203"/>
      <c r="D46" s="203" t="s">
        <v>278</v>
      </c>
      <c r="E46" s="203"/>
      <c r="F46" s="204" t="s">
        <v>279</v>
      </c>
    </row>
  </sheetData>
  <mergeCells count="7">
    <mergeCell ref="A46:B46"/>
    <mergeCell ref="A32:G32"/>
    <mergeCell ref="A1:G1"/>
    <mergeCell ref="A3:G3"/>
    <mergeCell ref="C13:E13"/>
    <mergeCell ref="A19:G19"/>
    <mergeCell ref="C27:E27"/>
  </mergeCells>
  <printOptions horizontalCentered="1"/>
  <pageMargins left="0.39" right="0.33" top="0.75" bottom="0.75" header="0.3" footer="0.3"/>
  <pageSetup paperSize="9" scale="92" orientation="portrait" verticalDpi="7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4"/>
  <sheetViews>
    <sheetView view="pageBreakPreview" topLeftCell="A15" zoomScale="85" zoomScaleNormal="100" zoomScaleSheetLayoutView="85" workbookViewId="0">
      <selection activeCell="C21" sqref="C21"/>
    </sheetView>
  </sheetViews>
  <sheetFormatPr defaultRowHeight="15.75"/>
  <cols>
    <col min="1" max="1" width="5.7109375" style="15" customWidth="1"/>
    <col min="2" max="2" width="66.7109375" style="6" customWidth="1"/>
    <col min="3" max="3" width="12.140625" style="25" bestFit="1" customWidth="1"/>
    <col min="4" max="4" width="16.140625" style="28" customWidth="1"/>
    <col min="5" max="5" width="15" style="29" customWidth="1"/>
    <col min="6" max="6" width="9.28515625" style="29" customWidth="1"/>
    <col min="7" max="7" width="16.28515625" style="29" customWidth="1"/>
    <col min="8" max="8" width="17.42578125" style="29" customWidth="1"/>
    <col min="9" max="9" width="9.28515625" style="1"/>
    <col min="10" max="10" width="9.28515625" style="2"/>
    <col min="11" max="235" width="9.28515625" style="1"/>
    <col min="236" max="236" width="4.42578125" style="1" customWidth="1"/>
    <col min="237" max="237" width="9.28515625" style="1"/>
    <col min="238" max="238" width="7" style="1" customWidth="1"/>
    <col min="239" max="239" width="4.28515625" style="1" customWidth="1"/>
    <col min="240" max="240" width="7.5703125" style="1" customWidth="1"/>
    <col min="241" max="241" width="5" style="1" customWidth="1"/>
    <col min="242" max="242" width="5.7109375" style="1" customWidth="1"/>
    <col min="243" max="243" width="4.7109375" style="1" customWidth="1"/>
    <col min="244" max="244" width="4.42578125" style="1" customWidth="1"/>
    <col min="245" max="245" width="9.5703125" style="1" bestFit="1" customWidth="1"/>
    <col min="246" max="246" width="8.5703125" style="1" bestFit="1" customWidth="1"/>
    <col min="247" max="247" width="7.5703125" style="1" customWidth="1"/>
    <col min="248" max="248" width="7.7109375" style="1" customWidth="1"/>
    <col min="249" max="250" width="9.5703125" style="1" bestFit="1" customWidth="1"/>
    <col min="251" max="251" width="10.7109375" style="1" bestFit="1" customWidth="1"/>
    <col min="252" max="252" width="6.5703125" style="1" bestFit="1" customWidth="1"/>
    <col min="253" max="253" width="12.5703125" style="1" bestFit="1" customWidth="1"/>
    <col min="254" max="254" width="21.42578125" style="1" customWidth="1"/>
    <col min="255" max="255" width="11.7109375" style="1" bestFit="1" customWidth="1"/>
    <col min="256" max="256" width="9.28515625" style="1"/>
    <col min="257" max="257" width="11.28515625" style="1" bestFit="1" customWidth="1"/>
    <col min="258" max="491" width="9.28515625" style="1"/>
    <col min="492" max="492" width="4.42578125" style="1" customWidth="1"/>
    <col min="493" max="493" width="9.28515625" style="1"/>
    <col min="494" max="494" width="7" style="1" customWidth="1"/>
    <col min="495" max="495" width="4.28515625" style="1" customWidth="1"/>
    <col min="496" max="496" width="7.5703125" style="1" customWidth="1"/>
    <col min="497" max="497" width="5" style="1" customWidth="1"/>
    <col min="498" max="498" width="5.7109375" style="1" customWidth="1"/>
    <col min="499" max="499" width="4.7109375" style="1" customWidth="1"/>
    <col min="500" max="500" width="4.42578125" style="1" customWidth="1"/>
    <col min="501" max="501" width="9.5703125" style="1" bestFit="1" customWidth="1"/>
    <col min="502" max="502" width="8.5703125" style="1" bestFit="1" customWidth="1"/>
    <col min="503" max="503" width="7.5703125" style="1" customWidth="1"/>
    <col min="504" max="504" width="7.7109375" style="1" customWidth="1"/>
    <col min="505" max="506" width="9.5703125" style="1" bestFit="1" customWidth="1"/>
    <col min="507" max="507" width="10.7109375" style="1" bestFit="1" customWidth="1"/>
    <col min="508" max="508" width="6.5703125" style="1" bestFit="1" customWidth="1"/>
    <col min="509" max="509" width="12.5703125" style="1" bestFit="1" customWidth="1"/>
    <col min="510" max="510" width="21.42578125" style="1" customWidth="1"/>
    <col min="511" max="511" width="11.7109375" style="1" bestFit="1" customWidth="1"/>
    <col min="512" max="512" width="9.28515625" style="1"/>
    <col min="513" max="513" width="11.28515625" style="1" bestFit="1" customWidth="1"/>
    <col min="514" max="747" width="9.28515625" style="1"/>
    <col min="748" max="748" width="4.42578125" style="1" customWidth="1"/>
    <col min="749" max="749" width="9.28515625" style="1"/>
    <col min="750" max="750" width="7" style="1" customWidth="1"/>
    <col min="751" max="751" width="4.28515625" style="1" customWidth="1"/>
    <col min="752" max="752" width="7.5703125" style="1" customWidth="1"/>
    <col min="753" max="753" width="5" style="1" customWidth="1"/>
    <col min="754" max="754" width="5.7109375" style="1" customWidth="1"/>
    <col min="755" max="755" width="4.7109375" style="1" customWidth="1"/>
    <col min="756" max="756" width="4.42578125" style="1" customWidth="1"/>
    <col min="757" max="757" width="9.5703125" style="1" bestFit="1" customWidth="1"/>
    <col min="758" max="758" width="8.5703125" style="1" bestFit="1" customWidth="1"/>
    <col min="759" max="759" width="7.5703125" style="1" customWidth="1"/>
    <col min="760" max="760" width="7.7109375" style="1" customWidth="1"/>
    <col min="761" max="762" width="9.5703125" style="1" bestFit="1" customWidth="1"/>
    <col min="763" max="763" width="10.7109375" style="1" bestFit="1" customWidth="1"/>
    <col min="764" max="764" width="6.5703125" style="1" bestFit="1" customWidth="1"/>
    <col min="765" max="765" width="12.5703125" style="1" bestFit="1" customWidth="1"/>
    <col min="766" max="766" width="21.42578125" style="1" customWidth="1"/>
    <col min="767" max="767" width="11.7109375" style="1" bestFit="1" customWidth="1"/>
    <col min="768" max="768" width="9.28515625" style="1"/>
    <col min="769" max="769" width="11.28515625" style="1" bestFit="1" customWidth="1"/>
    <col min="770" max="1003" width="9.28515625" style="1"/>
    <col min="1004" max="1004" width="4.42578125" style="1" customWidth="1"/>
    <col min="1005" max="1005" width="9.28515625" style="1"/>
    <col min="1006" max="1006" width="7" style="1" customWidth="1"/>
    <col min="1007" max="1007" width="4.28515625" style="1" customWidth="1"/>
    <col min="1008" max="1008" width="7.5703125" style="1" customWidth="1"/>
    <col min="1009" max="1009" width="5" style="1" customWidth="1"/>
    <col min="1010" max="1010" width="5.7109375" style="1" customWidth="1"/>
    <col min="1011" max="1011" width="4.7109375" style="1" customWidth="1"/>
    <col min="1012" max="1012" width="4.42578125" style="1" customWidth="1"/>
    <col min="1013" max="1013" width="9.5703125" style="1" bestFit="1" customWidth="1"/>
    <col min="1014" max="1014" width="8.5703125" style="1" bestFit="1" customWidth="1"/>
    <col min="1015" max="1015" width="7.5703125" style="1" customWidth="1"/>
    <col min="1016" max="1016" width="7.7109375" style="1" customWidth="1"/>
    <col min="1017" max="1018" width="9.5703125" style="1" bestFit="1" customWidth="1"/>
    <col min="1019" max="1019" width="10.7109375" style="1" bestFit="1" customWidth="1"/>
    <col min="1020" max="1020" width="6.5703125" style="1" bestFit="1" customWidth="1"/>
    <col min="1021" max="1021" width="12.5703125" style="1" bestFit="1" customWidth="1"/>
    <col min="1022" max="1022" width="21.42578125" style="1" customWidth="1"/>
    <col min="1023" max="1023" width="11.7109375" style="1" bestFit="1" customWidth="1"/>
    <col min="1024" max="1024" width="9.28515625" style="1"/>
    <col min="1025" max="1025" width="11.28515625" style="1" bestFit="1" customWidth="1"/>
    <col min="1026" max="1259" width="9.28515625" style="1"/>
    <col min="1260" max="1260" width="4.42578125" style="1" customWidth="1"/>
    <col min="1261" max="1261" width="9.28515625" style="1"/>
    <col min="1262" max="1262" width="7" style="1" customWidth="1"/>
    <col min="1263" max="1263" width="4.28515625" style="1" customWidth="1"/>
    <col min="1264" max="1264" width="7.5703125" style="1" customWidth="1"/>
    <col min="1265" max="1265" width="5" style="1" customWidth="1"/>
    <col min="1266" max="1266" width="5.7109375" style="1" customWidth="1"/>
    <col min="1267" max="1267" width="4.7109375" style="1" customWidth="1"/>
    <col min="1268" max="1268" width="4.42578125" style="1" customWidth="1"/>
    <col min="1269" max="1269" width="9.5703125" style="1" bestFit="1" customWidth="1"/>
    <col min="1270" max="1270" width="8.5703125" style="1" bestFit="1" customWidth="1"/>
    <col min="1271" max="1271" width="7.5703125" style="1" customWidth="1"/>
    <col min="1272" max="1272" width="7.7109375" style="1" customWidth="1"/>
    <col min="1273" max="1274" width="9.5703125" style="1" bestFit="1" customWidth="1"/>
    <col min="1275" max="1275" width="10.7109375" style="1" bestFit="1" customWidth="1"/>
    <col min="1276" max="1276" width="6.5703125" style="1" bestFit="1" customWidth="1"/>
    <col min="1277" max="1277" width="12.5703125" style="1" bestFit="1" customWidth="1"/>
    <col min="1278" max="1278" width="21.42578125" style="1" customWidth="1"/>
    <col min="1279" max="1279" width="11.7109375" style="1" bestFit="1" customWidth="1"/>
    <col min="1280" max="1280" width="9.28515625" style="1"/>
    <col min="1281" max="1281" width="11.28515625" style="1" bestFit="1" customWidth="1"/>
    <col min="1282" max="1515" width="9.28515625" style="1"/>
    <col min="1516" max="1516" width="4.42578125" style="1" customWidth="1"/>
    <col min="1517" max="1517" width="9.28515625" style="1"/>
    <col min="1518" max="1518" width="7" style="1" customWidth="1"/>
    <col min="1519" max="1519" width="4.28515625" style="1" customWidth="1"/>
    <col min="1520" max="1520" width="7.5703125" style="1" customWidth="1"/>
    <col min="1521" max="1521" width="5" style="1" customWidth="1"/>
    <col min="1522" max="1522" width="5.7109375" style="1" customWidth="1"/>
    <col min="1523" max="1523" width="4.7109375" style="1" customWidth="1"/>
    <col min="1524" max="1524" width="4.42578125" style="1" customWidth="1"/>
    <col min="1525" max="1525" width="9.5703125" style="1" bestFit="1" customWidth="1"/>
    <col min="1526" max="1526" width="8.5703125" style="1" bestFit="1" customWidth="1"/>
    <col min="1527" max="1527" width="7.5703125" style="1" customWidth="1"/>
    <col min="1528" max="1528" width="7.7109375" style="1" customWidth="1"/>
    <col min="1529" max="1530" width="9.5703125" style="1" bestFit="1" customWidth="1"/>
    <col min="1531" max="1531" width="10.7109375" style="1" bestFit="1" customWidth="1"/>
    <col min="1532" max="1532" width="6.5703125" style="1" bestFit="1" customWidth="1"/>
    <col min="1533" max="1533" width="12.5703125" style="1" bestFit="1" customWidth="1"/>
    <col min="1534" max="1534" width="21.42578125" style="1" customWidth="1"/>
    <col min="1535" max="1535" width="11.7109375" style="1" bestFit="1" customWidth="1"/>
    <col min="1536" max="1536" width="9.28515625" style="1"/>
    <col min="1537" max="1537" width="11.28515625" style="1" bestFit="1" customWidth="1"/>
    <col min="1538" max="1771" width="9.28515625" style="1"/>
    <col min="1772" max="1772" width="4.42578125" style="1" customWidth="1"/>
    <col min="1773" max="1773" width="9.28515625" style="1"/>
    <col min="1774" max="1774" width="7" style="1" customWidth="1"/>
    <col min="1775" max="1775" width="4.28515625" style="1" customWidth="1"/>
    <col min="1776" max="1776" width="7.5703125" style="1" customWidth="1"/>
    <col min="1777" max="1777" width="5" style="1" customWidth="1"/>
    <col min="1778" max="1778" width="5.7109375" style="1" customWidth="1"/>
    <col min="1779" max="1779" width="4.7109375" style="1" customWidth="1"/>
    <col min="1780" max="1780" width="4.42578125" style="1" customWidth="1"/>
    <col min="1781" max="1781" width="9.5703125" style="1" bestFit="1" customWidth="1"/>
    <col min="1782" max="1782" width="8.5703125" style="1" bestFit="1" customWidth="1"/>
    <col min="1783" max="1783" width="7.5703125" style="1" customWidth="1"/>
    <col min="1784" max="1784" width="7.7109375" style="1" customWidth="1"/>
    <col min="1785" max="1786" width="9.5703125" style="1" bestFit="1" customWidth="1"/>
    <col min="1787" max="1787" width="10.7109375" style="1" bestFit="1" customWidth="1"/>
    <col min="1788" max="1788" width="6.5703125" style="1" bestFit="1" customWidth="1"/>
    <col min="1789" max="1789" width="12.5703125" style="1" bestFit="1" customWidth="1"/>
    <col min="1790" max="1790" width="21.42578125" style="1" customWidth="1"/>
    <col min="1791" max="1791" width="11.7109375" style="1" bestFit="1" customWidth="1"/>
    <col min="1792" max="1792" width="9.28515625" style="1"/>
    <col min="1793" max="1793" width="11.28515625" style="1" bestFit="1" customWidth="1"/>
    <col min="1794" max="2027" width="9.28515625" style="1"/>
    <col min="2028" max="2028" width="4.42578125" style="1" customWidth="1"/>
    <col min="2029" max="2029" width="9.28515625" style="1"/>
    <col min="2030" max="2030" width="7" style="1" customWidth="1"/>
    <col min="2031" max="2031" width="4.28515625" style="1" customWidth="1"/>
    <col min="2032" max="2032" width="7.5703125" style="1" customWidth="1"/>
    <col min="2033" max="2033" width="5" style="1" customWidth="1"/>
    <col min="2034" max="2034" width="5.7109375" style="1" customWidth="1"/>
    <col min="2035" max="2035" width="4.7109375" style="1" customWidth="1"/>
    <col min="2036" max="2036" width="4.42578125" style="1" customWidth="1"/>
    <col min="2037" max="2037" width="9.5703125" style="1" bestFit="1" customWidth="1"/>
    <col min="2038" max="2038" width="8.5703125" style="1" bestFit="1" customWidth="1"/>
    <col min="2039" max="2039" width="7.5703125" style="1" customWidth="1"/>
    <col min="2040" max="2040" width="7.7109375" style="1" customWidth="1"/>
    <col min="2041" max="2042" width="9.5703125" style="1" bestFit="1" customWidth="1"/>
    <col min="2043" max="2043" width="10.7109375" style="1" bestFit="1" customWidth="1"/>
    <col min="2044" max="2044" width="6.5703125" style="1" bestFit="1" customWidth="1"/>
    <col min="2045" max="2045" width="12.5703125" style="1" bestFit="1" customWidth="1"/>
    <col min="2046" max="2046" width="21.42578125" style="1" customWidth="1"/>
    <col min="2047" max="2047" width="11.7109375" style="1" bestFit="1" customWidth="1"/>
    <col min="2048" max="2048" width="9.28515625" style="1"/>
    <col min="2049" max="2049" width="11.28515625" style="1" bestFit="1" customWidth="1"/>
    <col min="2050" max="2283" width="9.28515625" style="1"/>
    <col min="2284" max="2284" width="4.42578125" style="1" customWidth="1"/>
    <col min="2285" max="2285" width="9.28515625" style="1"/>
    <col min="2286" max="2286" width="7" style="1" customWidth="1"/>
    <col min="2287" max="2287" width="4.28515625" style="1" customWidth="1"/>
    <col min="2288" max="2288" width="7.5703125" style="1" customWidth="1"/>
    <col min="2289" max="2289" width="5" style="1" customWidth="1"/>
    <col min="2290" max="2290" width="5.7109375" style="1" customWidth="1"/>
    <col min="2291" max="2291" width="4.7109375" style="1" customWidth="1"/>
    <col min="2292" max="2292" width="4.42578125" style="1" customWidth="1"/>
    <col min="2293" max="2293" width="9.5703125" style="1" bestFit="1" customWidth="1"/>
    <col min="2294" max="2294" width="8.5703125" style="1" bestFit="1" customWidth="1"/>
    <col min="2295" max="2295" width="7.5703125" style="1" customWidth="1"/>
    <col min="2296" max="2296" width="7.7109375" style="1" customWidth="1"/>
    <col min="2297" max="2298" width="9.5703125" style="1" bestFit="1" customWidth="1"/>
    <col min="2299" max="2299" width="10.7109375" style="1" bestFit="1" customWidth="1"/>
    <col min="2300" max="2300" width="6.5703125" style="1" bestFit="1" customWidth="1"/>
    <col min="2301" max="2301" width="12.5703125" style="1" bestFit="1" customWidth="1"/>
    <col min="2302" max="2302" width="21.42578125" style="1" customWidth="1"/>
    <col min="2303" max="2303" width="11.7109375" style="1" bestFit="1" customWidth="1"/>
    <col min="2304" max="2304" width="9.28515625" style="1"/>
    <col min="2305" max="2305" width="11.28515625" style="1" bestFit="1" customWidth="1"/>
    <col min="2306" max="2539" width="9.28515625" style="1"/>
    <col min="2540" max="2540" width="4.42578125" style="1" customWidth="1"/>
    <col min="2541" max="2541" width="9.28515625" style="1"/>
    <col min="2542" max="2542" width="7" style="1" customWidth="1"/>
    <col min="2543" max="2543" width="4.28515625" style="1" customWidth="1"/>
    <col min="2544" max="2544" width="7.5703125" style="1" customWidth="1"/>
    <col min="2545" max="2545" width="5" style="1" customWidth="1"/>
    <col min="2546" max="2546" width="5.7109375" style="1" customWidth="1"/>
    <col min="2547" max="2547" width="4.7109375" style="1" customWidth="1"/>
    <col min="2548" max="2548" width="4.42578125" style="1" customWidth="1"/>
    <col min="2549" max="2549" width="9.5703125" style="1" bestFit="1" customWidth="1"/>
    <col min="2550" max="2550" width="8.5703125" style="1" bestFit="1" customWidth="1"/>
    <col min="2551" max="2551" width="7.5703125" style="1" customWidth="1"/>
    <col min="2552" max="2552" width="7.7109375" style="1" customWidth="1"/>
    <col min="2553" max="2554" width="9.5703125" style="1" bestFit="1" customWidth="1"/>
    <col min="2555" max="2555" width="10.7109375" style="1" bestFit="1" customWidth="1"/>
    <col min="2556" max="2556" width="6.5703125" style="1" bestFit="1" customWidth="1"/>
    <col min="2557" max="2557" width="12.5703125" style="1" bestFit="1" customWidth="1"/>
    <col min="2558" max="2558" width="21.42578125" style="1" customWidth="1"/>
    <col min="2559" max="2559" width="11.7109375" style="1" bestFit="1" customWidth="1"/>
    <col min="2560" max="2560" width="9.28515625" style="1"/>
    <col min="2561" max="2561" width="11.28515625" style="1" bestFit="1" customWidth="1"/>
    <col min="2562" max="2795" width="9.28515625" style="1"/>
    <col min="2796" max="2796" width="4.42578125" style="1" customWidth="1"/>
    <col min="2797" max="2797" width="9.28515625" style="1"/>
    <col min="2798" max="2798" width="7" style="1" customWidth="1"/>
    <col min="2799" max="2799" width="4.28515625" style="1" customWidth="1"/>
    <col min="2800" max="2800" width="7.5703125" style="1" customWidth="1"/>
    <col min="2801" max="2801" width="5" style="1" customWidth="1"/>
    <col min="2802" max="2802" width="5.7109375" style="1" customWidth="1"/>
    <col min="2803" max="2803" width="4.7109375" style="1" customWidth="1"/>
    <col min="2804" max="2804" width="4.42578125" style="1" customWidth="1"/>
    <col min="2805" max="2805" width="9.5703125" style="1" bestFit="1" customWidth="1"/>
    <col min="2806" max="2806" width="8.5703125" style="1" bestFit="1" customWidth="1"/>
    <col min="2807" max="2807" width="7.5703125" style="1" customWidth="1"/>
    <col min="2808" max="2808" width="7.7109375" style="1" customWidth="1"/>
    <col min="2809" max="2810" width="9.5703125" style="1" bestFit="1" customWidth="1"/>
    <col min="2811" max="2811" width="10.7109375" style="1" bestFit="1" customWidth="1"/>
    <col min="2812" max="2812" width="6.5703125" style="1" bestFit="1" customWidth="1"/>
    <col min="2813" max="2813" width="12.5703125" style="1" bestFit="1" customWidth="1"/>
    <col min="2814" max="2814" width="21.42578125" style="1" customWidth="1"/>
    <col min="2815" max="2815" width="11.7109375" style="1" bestFit="1" customWidth="1"/>
    <col min="2816" max="2816" width="9.28515625" style="1"/>
    <col min="2817" max="2817" width="11.28515625" style="1" bestFit="1" customWidth="1"/>
    <col min="2818" max="3051" width="9.28515625" style="1"/>
    <col min="3052" max="3052" width="4.42578125" style="1" customWidth="1"/>
    <col min="3053" max="3053" width="9.28515625" style="1"/>
    <col min="3054" max="3054" width="7" style="1" customWidth="1"/>
    <col min="3055" max="3055" width="4.28515625" style="1" customWidth="1"/>
    <col min="3056" max="3056" width="7.5703125" style="1" customWidth="1"/>
    <col min="3057" max="3057" width="5" style="1" customWidth="1"/>
    <col min="3058" max="3058" width="5.7109375" style="1" customWidth="1"/>
    <col min="3059" max="3059" width="4.7109375" style="1" customWidth="1"/>
    <col min="3060" max="3060" width="4.42578125" style="1" customWidth="1"/>
    <col min="3061" max="3061" width="9.5703125" style="1" bestFit="1" customWidth="1"/>
    <col min="3062" max="3062" width="8.5703125" style="1" bestFit="1" customWidth="1"/>
    <col min="3063" max="3063" width="7.5703125" style="1" customWidth="1"/>
    <col min="3064" max="3064" width="7.7109375" style="1" customWidth="1"/>
    <col min="3065" max="3066" width="9.5703125" style="1" bestFit="1" customWidth="1"/>
    <col min="3067" max="3067" width="10.7109375" style="1" bestFit="1" customWidth="1"/>
    <col min="3068" max="3068" width="6.5703125" style="1" bestFit="1" customWidth="1"/>
    <col min="3069" max="3069" width="12.5703125" style="1" bestFit="1" customWidth="1"/>
    <col min="3070" max="3070" width="21.42578125" style="1" customWidth="1"/>
    <col min="3071" max="3071" width="11.7109375" style="1" bestFit="1" customWidth="1"/>
    <col min="3072" max="3072" width="9.28515625" style="1"/>
    <col min="3073" max="3073" width="11.28515625" style="1" bestFit="1" customWidth="1"/>
    <col min="3074" max="3307" width="9.28515625" style="1"/>
    <col min="3308" max="3308" width="4.42578125" style="1" customWidth="1"/>
    <col min="3309" max="3309" width="9.28515625" style="1"/>
    <col min="3310" max="3310" width="7" style="1" customWidth="1"/>
    <col min="3311" max="3311" width="4.28515625" style="1" customWidth="1"/>
    <col min="3312" max="3312" width="7.5703125" style="1" customWidth="1"/>
    <col min="3313" max="3313" width="5" style="1" customWidth="1"/>
    <col min="3314" max="3314" width="5.7109375" style="1" customWidth="1"/>
    <col min="3315" max="3315" width="4.7109375" style="1" customWidth="1"/>
    <col min="3316" max="3316" width="4.42578125" style="1" customWidth="1"/>
    <col min="3317" max="3317" width="9.5703125" style="1" bestFit="1" customWidth="1"/>
    <col min="3318" max="3318" width="8.5703125" style="1" bestFit="1" customWidth="1"/>
    <col min="3319" max="3319" width="7.5703125" style="1" customWidth="1"/>
    <col min="3320" max="3320" width="7.7109375" style="1" customWidth="1"/>
    <col min="3321" max="3322" width="9.5703125" style="1" bestFit="1" customWidth="1"/>
    <col min="3323" max="3323" width="10.7109375" style="1" bestFit="1" customWidth="1"/>
    <col min="3324" max="3324" width="6.5703125" style="1" bestFit="1" customWidth="1"/>
    <col min="3325" max="3325" width="12.5703125" style="1" bestFit="1" customWidth="1"/>
    <col min="3326" max="3326" width="21.42578125" style="1" customWidth="1"/>
    <col min="3327" max="3327" width="11.7109375" style="1" bestFit="1" customWidth="1"/>
    <col min="3328" max="3328" width="9.28515625" style="1"/>
    <col min="3329" max="3329" width="11.28515625" style="1" bestFit="1" customWidth="1"/>
    <col min="3330" max="3563" width="9.28515625" style="1"/>
    <col min="3564" max="3564" width="4.42578125" style="1" customWidth="1"/>
    <col min="3565" max="3565" width="9.28515625" style="1"/>
    <col min="3566" max="3566" width="7" style="1" customWidth="1"/>
    <col min="3567" max="3567" width="4.28515625" style="1" customWidth="1"/>
    <col min="3568" max="3568" width="7.5703125" style="1" customWidth="1"/>
    <col min="3569" max="3569" width="5" style="1" customWidth="1"/>
    <col min="3570" max="3570" width="5.7109375" style="1" customWidth="1"/>
    <col min="3571" max="3571" width="4.7109375" style="1" customWidth="1"/>
    <col min="3572" max="3572" width="4.42578125" style="1" customWidth="1"/>
    <col min="3573" max="3573" width="9.5703125" style="1" bestFit="1" customWidth="1"/>
    <col min="3574" max="3574" width="8.5703125" style="1" bestFit="1" customWidth="1"/>
    <col min="3575" max="3575" width="7.5703125" style="1" customWidth="1"/>
    <col min="3576" max="3576" width="7.7109375" style="1" customWidth="1"/>
    <col min="3577" max="3578" width="9.5703125" style="1" bestFit="1" customWidth="1"/>
    <col min="3579" max="3579" width="10.7109375" style="1" bestFit="1" customWidth="1"/>
    <col min="3580" max="3580" width="6.5703125" style="1" bestFit="1" customWidth="1"/>
    <col min="3581" max="3581" width="12.5703125" style="1" bestFit="1" customWidth="1"/>
    <col min="3582" max="3582" width="21.42578125" style="1" customWidth="1"/>
    <col min="3583" max="3583" width="11.7109375" style="1" bestFit="1" customWidth="1"/>
    <col min="3584" max="3584" width="9.28515625" style="1"/>
    <col min="3585" max="3585" width="11.28515625" style="1" bestFit="1" customWidth="1"/>
    <col min="3586" max="3819" width="9.28515625" style="1"/>
    <col min="3820" max="3820" width="4.42578125" style="1" customWidth="1"/>
    <col min="3821" max="3821" width="9.28515625" style="1"/>
    <col min="3822" max="3822" width="7" style="1" customWidth="1"/>
    <col min="3823" max="3823" width="4.28515625" style="1" customWidth="1"/>
    <col min="3824" max="3824" width="7.5703125" style="1" customWidth="1"/>
    <col min="3825" max="3825" width="5" style="1" customWidth="1"/>
    <col min="3826" max="3826" width="5.7109375" style="1" customWidth="1"/>
    <col min="3827" max="3827" width="4.7109375" style="1" customWidth="1"/>
    <col min="3828" max="3828" width="4.42578125" style="1" customWidth="1"/>
    <col min="3829" max="3829" width="9.5703125" style="1" bestFit="1" customWidth="1"/>
    <col min="3830" max="3830" width="8.5703125" style="1" bestFit="1" customWidth="1"/>
    <col min="3831" max="3831" width="7.5703125" style="1" customWidth="1"/>
    <col min="3832" max="3832" width="7.7109375" style="1" customWidth="1"/>
    <col min="3833" max="3834" width="9.5703125" style="1" bestFit="1" customWidth="1"/>
    <col min="3835" max="3835" width="10.7109375" style="1" bestFit="1" customWidth="1"/>
    <col min="3836" max="3836" width="6.5703125" style="1" bestFit="1" customWidth="1"/>
    <col min="3837" max="3837" width="12.5703125" style="1" bestFit="1" customWidth="1"/>
    <col min="3838" max="3838" width="21.42578125" style="1" customWidth="1"/>
    <col min="3839" max="3839" width="11.7109375" style="1" bestFit="1" customWidth="1"/>
    <col min="3840" max="3840" width="9.28515625" style="1"/>
    <col min="3841" max="3841" width="11.28515625" style="1" bestFit="1" customWidth="1"/>
    <col min="3842" max="4075" width="9.28515625" style="1"/>
    <col min="4076" max="4076" width="4.42578125" style="1" customWidth="1"/>
    <col min="4077" max="4077" width="9.28515625" style="1"/>
    <col min="4078" max="4078" width="7" style="1" customWidth="1"/>
    <col min="4079" max="4079" width="4.28515625" style="1" customWidth="1"/>
    <col min="4080" max="4080" width="7.5703125" style="1" customWidth="1"/>
    <col min="4081" max="4081" width="5" style="1" customWidth="1"/>
    <col min="4082" max="4082" width="5.7109375" style="1" customWidth="1"/>
    <col min="4083" max="4083" width="4.7109375" style="1" customWidth="1"/>
    <col min="4084" max="4084" width="4.42578125" style="1" customWidth="1"/>
    <col min="4085" max="4085" width="9.5703125" style="1" bestFit="1" customWidth="1"/>
    <col min="4086" max="4086" width="8.5703125" style="1" bestFit="1" customWidth="1"/>
    <col min="4087" max="4087" width="7.5703125" style="1" customWidth="1"/>
    <col min="4088" max="4088" width="7.7109375" style="1" customWidth="1"/>
    <col min="4089" max="4090" width="9.5703125" style="1" bestFit="1" customWidth="1"/>
    <col min="4091" max="4091" width="10.7109375" style="1" bestFit="1" customWidth="1"/>
    <col min="4092" max="4092" width="6.5703125" style="1" bestFit="1" customWidth="1"/>
    <col min="4093" max="4093" width="12.5703125" style="1" bestFit="1" customWidth="1"/>
    <col min="4094" max="4094" width="21.42578125" style="1" customWidth="1"/>
    <col min="4095" max="4095" width="11.7109375" style="1" bestFit="1" customWidth="1"/>
    <col min="4096" max="4096" width="9.28515625" style="1"/>
    <col min="4097" max="4097" width="11.28515625" style="1" bestFit="1" customWidth="1"/>
    <col min="4098" max="4331" width="9.28515625" style="1"/>
    <col min="4332" max="4332" width="4.42578125" style="1" customWidth="1"/>
    <col min="4333" max="4333" width="9.28515625" style="1"/>
    <col min="4334" max="4334" width="7" style="1" customWidth="1"/>
    <col min="4335" max="4335" width="4.28515625" style="1" customWidth="1"/>
    <col min="4336" max="4336" width="7.5703125" style="1" customWidth="1"/>
    <col min="4337" max="4337" width="5" style="1" customWidth="1"/>
    <col min="4338" max="4338" width="5.7109375" style="1" customWidth="1"/>
    <col min="4339" max="4339" width="4.7109375" style="1" customWidth="1"/>
    <col min="4340" max="4340" width="4.42578125" style="1" customWidth="1"/>
    <col min="4341" max="4341" width="9.5703125" style="1" bestFit="1" customWidth="1"/>
    <col min="4342" max="4342" width="8.5703125" style="1" bestFit="1" customWidth="1"/>
    <col min="4343" max="4343" width="7.5703125" style="1" customWidth="1"/>
    <col min="4344" max="4344" width="7.7109375" style="1" customWidth="1"/>
    <col min="4345" max="4346" width="9.5703125" style="1" bestFit="1" customWidth="1"/>
    <col min="4347" max="4347" width="10.7109375" style="1" bestFit="1" customWidth="1"/>
    <col min="4348" max="4348" width="6.5703125" style="1" bestFit="1" customWidth="1"/>
    <col min="4349" max="4349" width="12.5703125" style="1" bestFit="1" customWidth="1"/>
    <col min="4350" max="4350" width="21.42578125" style="1" customWidth="1"/>
    <col min="4351" max="4351" width="11.7109375" style="1" bestFit="1" customWidth="1"/>
    <col min="4352" max="4352" width="9.28515625" style="1"/>
    <col min="4353" max="4353" width="11.28515625" style="1" bestFit="1" customWidth="1"/>
    <col min="4354" max="4587" width="9.28515625" style="1"/>
    <col min="4588" max="4588" width="4.42578125" style="1" customWidth="1"/>
    <col min="4589" max="4589" width="9.28515625" style="1"/>
    <col min="4590" max="4590" width="7" style="1" customWidth="1"/>
    <col min="4591" max="4591" width="4.28515625" style="1" customWidth="1"/>
    <col min="4592" max="4592" width="7.5703125" style="1" customWidth="1"/>
    <col min="4593" max="4593" width="5" style="1" customWidth="1"/>
    <col min="4594" max="4594" width="5.7109375" style="1" customWidth="1"/>
    <col min="4595" max="4595" width="4.7109375" style="1" customWidth="1"/>
    <col min="4596" max="4596" width="4.42578125" style="1" customWidth="1"/>
    <col min="4597" max="4597" width="9.5703125" style="1" bestFit="1" customWidth="1"/>
    <col min="4598" max="4598" width="8.5703125" style="1" bestFit="1" customWidth="1"/>
    <col min="4599" max="4599" width="7.5703125" style="1" customWidth="1"/>
    <col min="4600" max="4600" width="7.7109375" style="1" customWidth="1"/>
    <col min="4601" max="4602" width="9.5703125" style="1" bestFit="1" customWidth="1"/>
    <col min="4603" max="4603" width="10.7109375" style="1" bestFit="1" customWidth="1"/>
    <col min="4604" max="4604" width="6.5703125" style="1" bestFit="1" customWidth="1"/>
    <col min="4605" max="4605" width="12.5703125" style="1" bestFit="1" customWidth="1"/>
    <col min="4606" max="4606" width="21.42578125" style="1" customWidth="1"/>
    <col min="4607" max="4607" width="11.7109375" style="1" bestFit="1" customWidth="1"/>
    <col min="4608" max="4608" width="9.28515625" style="1"/>
    <col min="4609" max="4609" width="11.28515625" style="1" bestFit="1" customWidth="1"/>
    <col min="4610" max="4843" width="9.28515625" style="1"/>
    <col min="4844" max="4844" width="4.42578125" style="1" customWidth="1"/>
    <col min="4845" max="4845" width="9.28515625" style="1"/>
    <col min="4846" max="4846" width="7" style="1" customWidth="1"/>
    <col min="4847" max="4847" width="4.28515625" style="1" customWidth="1"/>
    <col min="4848" max="4848" width="7.5703125" style="1" customWidth="1"/>
    <col min="4849" max="4849" width="5" style="1" customWidth="1"/>
    <col min="4850" max="4850" width="5.7109375" style="1" customWidth="1"/>
    <col min="4851" max="4851" width="4.7109375" style="1" customWidth="1"/>
    <col min="4852" max="4852" width="4.42578125" style="1" customWidth="1"/>
    <col min="4853" max="4853" width="9.5703125" style="1" bestFit="1" customWidth="1"/>
    <col min="4854" max="4854" width="8.5703125" style="1" bestFit="1" customWidth="1"/>
    <col min="4855" max="4855" width="7.5703125" style="1" customWidth="1"/>
    <col min="4856" max="4856" width="7.7109375" style="1" customWidth="1"/>
    <col min="4857" max="4858" width="9.5703125" style="1" bestFit="1" customWidth="1"/>
    <col min="4859" max="4859" width="10.7109375" style="1" bestFit="1" customWidth="1"/>
    <col min="4860" max="4860" width="6.5703125" style="1" bestFit="1" customWidth="1"/>
    <col min="4861" max="4861" width="12.5703125" style="1" bestFit="1" customWidth="1"/>
    <col min="4862" max="4862" width="21.42578125" style="1" customWidth="1"/>
    <col min="4863" max="4863" width="11.7109375" style="1" bestFit="1" customWidth="1"/>
    <col min="4864" max="4864" width="9.28515625" style="1"/>
    <col min="4865" max="4865" width="11.28515625" style="1" bestFit="1" customWidth="1"/>
    <col min="4866" max="5099" width="9.28515625" style="1"/>
    <col min="5100" max="5100" width="4.42578125" style="1" customWidth="1"/>
    <col min="5101" max="5101" width="9.28515625" style="1"/>
    <col min="5102" max="5102" width="7" style="1" customWidth="1"/>
    <col min="5103" max="5103" width="4.28515625" style="1" customWidth="1"/>
    <col min="5104" max="5104" width="7.5703125" style="1" customWidth="1"/>
    <col min="5105" max="5105" width="5" style="1" customWidth="1"/>
    <col min="5106" max="5106" width="5.7109375" style="1" customWidth="1"/>
    <col min="5107" max="5107" width="4.7109375" style="1" customWidth="1"/>
    <col min="5108" max="5108" width="4.42578125" style="1" customWidth="1"/>
    <col min="5109" max="5109" width="9.5703125" style="1" bestFit="1" customWidth="1"/>
    <col min="5110" max="5110" width="8.5703125" style="1" bestFit="1" customWidth="1"/>
    <col min="5111" max="5111" width="7.5703125" style="1" customWidth="1"/>
    <col min="5112" max="5112" width="7.7109375" style="1" customWidth="1"/>
    <col min="5113" max="5114" width="9.5703125" style="1" bestFit="1" customWidth="1"/>
    <col min="5115" max="5115" width="10.7109375" style="1" bestFit="1" customWidth="1"/>
    <col min="5116" max="5116" width="6.5703125" style="1" bestFit="1" customWidth="1"/>
    <col min="5117" max="5117" width="12.5703125" style="1" bestFit="1" customWidth="1"/>
    <col min="5118" max="5118" width="21.42578125" style="1" customWidth="1"/>
    <col min="5119" max="5119" width="11.7109375" style="1" bestFit="1" customWidth="1"/>
    <col min="5120" max="5120" width="9.28515625" style="1"/>
    <col min="5121" max="5121" width="11.28515625" style="1" bestFit="1" customWidth="1"/>
    <col min="5122" max="5355" width="9.28515625" style="1"/>
    <col min="5356" max="5356" width="4.42578125" style="1" customWidth="1"/>
    <col min="5357" max="5357" width="9.28515625" style="1"/>
    <col min="5358" max="5358" width="7" style="1" customWidth="1"/>
    <col min="5359" max="5359" width="4.28515625" style="1" customWidth="1"/>
    <col min="5360" max="5360" width="7.5703125" style="1" customWidth="1"/>
    <col min="5361" max="5361" width="5" style="1" customWidth="1"/>
    <col min="5362" max="5362" width="5.7109375" style="1" customWidth="1"/>
    <col min="5363" max="5363" width="4.7109375" style="1" customWidth="1"/>
    <col min="5364" max="5364" width="4.42578125" style="1" customWidth="1"/>
    <col min="5365" max="5365" width="9.5703125" style="1" bestFit="1" customWidth="1"/>
    <col min="5366" max="5366" width="8.5703125" style="1" bestFit="1" customWidth="1"/>
    <col min="5367" max="5367" width="7.5703125" style="1" customWidth="1"/>
    <col min="5368" max="5368" width="7.7109375" style="1" customWidth="1"/>
    <col min="5369" max="5370" width="9.5703125" style="1" bestFit="1" customWidth="1"/>
    <col min="5371" max="5371" width="10.7109375" style="1" bestFit="1" customWidth="1"/>
    <col min="5372" max="5372" width="6.5703125" style="1" bestFit="1" customWidth="1"/>
    <col min="5373" max="5373" width="12.5703125" style="1" bestFit="1" customWidth="1"/>
    <col min="5374" max="5374" width="21.42578125" style="1" customWidth="1"/>
    <col min="5375" max="5375" width="11.7109375" style="1" bestFit="1" customWidth="1"/>
    <col min="5376" max="5376" width="9.28515625" style="1"/>
    <col min="5377" max="5377" width="11.28515625" style="1" bestFit="1" customWidth="1"/>
    <col min="5378" max="5611" width="9.28515625" style="1"/>
    <col min="5612" max="5612" width="4.42578125" style="1" customWidth="1"/>
    <col min="5613" max="5613" width="9.28515625" style="1"/>
    <col min="5614" max="5614" width="7" style="1" customWidth="1"/>
    <col min="5615" max="5615" width="4.28515625" style="1" customWidth="1"/>
    <col min="5616" max="5616" width="7.5703125" style="1" customWidth="1"/>
    <col min="5617" max="5617" width="5" style="1" customWidth="1"/>
    <col min="5618" max="5618" width="5.7109375" style="1" customWidth="1"/>
    <col min="5619" max="5619" width="4.7109375" style="1" customWidth="1"/>
    <col min="5620" max="5620" width="4.42578125" style="1" customWidth="1"/>
    <col min="5621" max="5621" width="9.5703125" style="1" bestFit="1" customWidth="1"/>
    <col min="5622" max="5622" width="8.5703125" style="1" bestFit="1" customWidth="1"/>
    <col min="5623" max="5623" width="7.5703125" style="1" customWidth="1"/>
    <col min="5624" max="5624" width="7.7109375" style="1" customWidth="1"/>
    <col min="5625" max="5626" width="9.5703125" style="1" bestFit="1" customWidth="1"/>
    <col min="5627" max="5627" width="10.7109375" style="1" bestFit="1" customWidth="1"/>
    <col min="5628" max="5628" width="6.5703125" style="1" bestFit="1" customWidth="1"/>
    <col min="5629" max="5629" width="12.5703125" style="1" bestFit="1" customWidth="1"/>
    <col min="5630" max="5630" width="21.42578125" style="1" customWidth="1"/>
    <col min="5631" max="5631" width="11.7109375" style="1" bestFit="1" customWidth="1"/>
    <col min="5632" max="5632" width="9.28515625" style="1"/>
    <col min="5633" max="5633" width="11.28515625" style="1" bestFit="1" customWidth="1"/>
    <col min="5634" max="5867" width="9.28515625" style="1"/>
    <col min="5868" max="5868" width="4.42578125" style="1" customWidth="1"/>
    <col min="5869" max="5869" width="9.28515625" style="1"/>
    <col min="5870" max="5870" width="7" style="1" customWidth="1"/>
    <col min="5871" max="5871" width="4.28515625" style="1" customWidth="1"/>
    <col min="5872" max="5872" width="7.5703125" style="1" customWidth="1"/>
    <col min="5873" max="5873" width="5" style="1" customWidth="1"/>
    <col min="5874" max="5874" width="5.7109375" style="1" customWidth="1"/>
    <col min="5875" max="5875" width="4.7109375" style="1" customWidth="1"/>
    <col min="5876" max="5876" width="4.42578125" style="1" customWidth="1"/>
    <col min="5877" max="5877" width="9.5703125" style="1" bestFit="1" customWidth="1"/>
    <col min="5878" max="5878" width="8.5703125" style="1" bestFit="1" customWidth="1"/>
    <col min="5879" max="5879" width="7.5703125" style="1" customWidth="1"/>
    <col min="5880" max="5880" width="7.7109375" style="1" customWidth="1"/>
    <col min="5881" max="5882" width="9.5703125" style="1" bestFit="1" customWidth="1"/>
    <col min="5883" max="5883" width="10.7109375" style="1" bestFit="1" customWidth="1"/>
    <col min="5884" max="5884" width="6.5703125" style="1" bestFit="1" customWidth="1"/>
    <col min="5885" max="5885" width="12.5703125" style="1" bestFit="1" customWidth="1"/>
    <col min="5886" max="5886" width="21.42578125" style="1" customWidth="1"/>
    <col min="5887" max="5887" width="11.7109375" style="1" bestFit="1" customWidth="1"/>
    <col min="5888" max="5888" width="9.28515625" style="1"/>
    <col min="5889" max="5889" width="11.28515625" style="1" bestFit="1" customWidth="1"/>
    <col min="5890" max="6123" width="9.28515625" style="1"/>
    <col min="6124" max="6124" width="4.42578125" style="1" customWidth="1"/>
    <col min="6125" max="6125" width="9.28515625" style="1"/>
    <col min="6126" max="6126" width="7" style="1" customWidth="1"/>
    <col min="6127" max="6127" width="4.28515625" style="1" customWidth="1"/>
    <col min="6128" max="6128" width="7.5703125" style="1" customWidth="1"/>
    <col min="6129" max="6129" width="5" style="1" customWidth="1"/>
    <col min="6130" max="6130" width="5.7109375" style="1" customWidth="1"/>
    <col min="6131" max="6131" width="4.7109375" style="1" customWidth="1"/>
    <col min="6132" max="6132" width="4.42578125" style="1" customWidth="1"/>
    <col min="6133" max="6133" width="9.5703125" style="1" bestFit="1" customWidth="1"/>
    <col min="6134" max="6134" width="8.5703125" style="1" bestFit="1" customWidth="1"/>
    <col min="6135" max="6135" width="7.5703125" style="1" customWidth="1"/>
    <col min="6136" max="6136" width="7.7109375" style="1" customWidth="1"/>
    <col min="6137" max="6138" width="9.5703125" style="1" bestFit="1" customWidth="1"/>
    <col min="6139" max="6139" width="10.7109375" style="1" bestFit="1" customWidth="1"/>
    <col min="6140" max="6140" width="6.5703125" style="1" bestFit="1" customWidth="1"/>
    <col min="6141" max="6141" width="12.5703125" style="1" bestFit="1" customWidth="1"/>
    <col min="6142" max="6142" width="21.42578125" style="1" customWidth="1"/>
    <col min="6143" max="6143" width="11.7109375" style="1" bestFit="1" customWidth="1"/>
    <col min="6144" max="6144" width="9.28515625" style="1"/>
    <col min="6145" max="6145" width="11.28515625" style="1" bestFit="1" customWidth="1"/>
    <col min="6146" max="6379" width="9.28515625" style="1"/>
    <col min="6380" max="6380" width="4.42578125" style="1" customWidth="1"/>
    <col min="6381" max="6381" width="9.28515625" style="1"/>
    <col min="6382" max="6382" width="7" style="1" customWidth="1"/>
    <col min="6383" max="6383" width="4.28515625" style="1" customWidth="1"/>
    <col min="6384" max="6384" width="7.5703125" style="1" customWidth="1"/>
    <col min="6385" max="6385" width="5" style="1" customWidth="1"/>
    <col min="6386" max="6386" width="5.7109375" style="1" customWidth="1"/>
    <col min="6387" max="6387" width="4.7109375" style="1" customWidth="1"/>
    <col min="6388" max="6388" width="4.42578125" style="1" customWidth="1"/>
    <col min="6389" max="6389" width="9.5703125" style="1" bestFit="1" customWidth="1"/>
    <col min="6390" max="6390" width="8.5703125" style="1" bestFit="1" customWidth="1"/>
    <col min="6391" max="6391" width="7.5703125" style="1" customWidth="1"/>
    <col min="6392" max="6392" width="7.7109375" style="1" customWidth="1"/>
    <col min="6393" max="6394" width="9.5703125" style="1" bestFit="1" customWidth="1"/>
    <col min="6395" max="6395" width="10.7109375" style="1" bestFit="1" customWidth="1"/>
    <col min="6396" max="6396" width="6.5703125" style="1" bestFit="1" customWidth="1"/>
    <col min="6397" max="6397" width="12.5703125" style="1" bestFit="1" customWidth="1"/>
    <col min="6398" max="6398" width="21.42578125" style="1" customWidth="1"/>
    <col min="6399" max="6399" width="11.7109375" style="1" bestFit="1" customWidth="1"/>
    <col min="6400" max="6400" width="9.28515625" style="1"/>
    <col min="6401" max="6401" width="11.28515625" style="1" bestFit="1" customWidth="1"/>
    <col min="6402" max="6635" width="9.28515625" style="1"/>
    <col min="6636" max="6636" width="4.42578125" style="1" customWidth="1"/>
    <col min="6637" max="6637" width="9.28515625" style="1"/>
    <col min="6638" max="6638" width="7" style="1" customWidth="1"/>
    <col min="6639" max="6639" width="4.28515625" style="1" customWidth="1"/>
    <col min="6640" max="6640" width="7.5703125" style="1" customWidth="1"/>
    <col min="6641" max="6641" width="5" style="1" customWidth="1"/>
    <col min="6642" max="6642" width="5.7109375" style="1" customWidth="1"/>
    <col min="6643" max="6643" width="4.7109375" style="1" customWidth="1"/>
    <col min="6644" max="6644" width="4.42578125" style="1" customWidth="1"/>
    <col min="6645" max="6645" width="9.5703125" style="1" bestFit="1" customWidth="1"/>
    <col min="6646" max="6646" width="8.5703125" style="1" bestFit="1" customWidth="1"/>
    <col min="6647" max="6647" width="7.5703125" style="1" customWidth="1"/>
    <col min="6648" max="6648" width="7.7109375" style="1" customWidth="1"/>
    <col min="6649" max="6650" width="9.5703125" style="1" bestFit="1" customWidth="1"/>
    <col min="6651" max="6651" width="10.7109375" style="1" bestFit="1" customWidth="1"/>
    <col min="6652" max="6652" width="6.5703125" style="1" bestFit="1" customWidth="1"/>
    <col min="6653" max="6653" width="12.5703125" style="1" bestFit="1" customWidth="1"/>
    <col min="6654" max="6654" width="21.42578125" style="1" customWidth="1"/>
    <col min="6655" max="6655" width="11.7109375" style="1" bestFit="1" customWidth="1"/>
    <col min="6656" max="6656" width="9.28515625" style="1"/>
    <col min="6657" max="6657" width="11.28515625" style="1" bestFit="1" customWidth="1"/>
    <col min="6658" max="6891" width="9.28515625" style="1"/>
    <col min="6892" max="6892" width="4.42578125" style="1" customWidth="1"/>
    <col min="6893" max="6893" width="9.28515625" style="1"/>
    <col min="6894" max="6894" width="7" style="1" customWidth="1"/>
    <col min="6895" max="6895" width="4.28515625" style="1" customWidth="1"/>
    <col min="6896" max="6896" width="7.5703125" style="1" customWidth="1"/>
    <col min="6897" max="6897" width="5" style="1" customWidth="1"/>
    <col min="6898" max="6898" width="5.7109375" style="1" customWidth="1"/>
    <col min="6899" max="6899" width="4.7109375" style="1" customWidth="1"/>
    <col min="6900" max="6900" width="4.42578125" style="1" customWidth="1"/>
    <col min="6901" max="6901" width="9.5703125" style="1" bestFit="1" customWidth="1"/>
    <col min="6902" max="6902" width="8.5703125" style="1" bestFit="1" customWidth="1"/>
    <col min="6903" max="6903" width="7.5703125" style="1" customWidth="1"/>
    <col min="6904" max="6904" width="7.7109375" style="1" customWidth="1"/>
    <col min="6905" max="6906" width="9.5703125" style="1" bestFit="1" customWidth="1"/>
    <col min="6907" max="6907" width="10.7109375" style="1" bestFit="1" customWidth="1"/>
    <col min="6908" max="6908" width="6.5703125" style="1" bestFit="1" customWidth="1"/>
    <col min="6909" max="6909" width="12.5703125" style="1" bestFit="1" customWidth="1"/>
    <col min="6910" max="6910" width="21.42578125" style="1" customWidth="1"/>
    <col min="6911" max="6911" width="11.7109375" style="1" bestFit="1" customWidth="1"/>
    <col min="6912" max="6912" width="9.28515625" style="1"/>
    <col min="6913" max="6913" width="11.28515625" style="1" bestFit="1" customWidth="1"/>
    <col min="6914" max="7147" width="9.28515625" style="1"/>
    <col min="7148" max="7148" width="4.42578125" style="1" customWidth="1"/>
    <col min="7149" max="7149" width="9.28515625" style="1"/>
    <col min="7150" max="7150" width="7" style="1" customWidth="1"/>
    <col min="7151" max="7151" width="4.28515625" style="1" customWidth="1"/>
    <col min="7152" max="7152" width="7.5703125" style="1" customWidth="1"/>
    <col min="7153" max="7153" width="5" style="1" customWidth="1"/>
    <col min="7154" max="7154" width="5.7109375" style="1" customWidth="1"/>
    <col min="7155" max="7155" width="4.7109375" style="1" customWidth="1"/>
    <col min="7156" max="7156" width="4.42578125" style="1" customWidth="1"/>
    <col min="7157" max="7157" width="9.5703125" style="1" bestFit="1" customWidth="1"/>
    <col min="7158" max="7158" width="8.5703125" style="1" bestFit="1" customWidth="1"/>
    <col min="7159" max="7159" width="7.5703125" style="1" customWidth="1"/>
    <col min="7160" max="7160" width="7.7109375" style="1" customWidth="1"/>
    <col min="7161" max="7162" width="9.5703125" style="1" bestFit="1" customWidth="1"/>
    <col min="7163" max="7163" width="10.7109375" style="1" bestFit="1" customWidth="1"/>
    <col min="7164" max="7164" width="6.5703125" style="1" bestFit="1" customWidth="1"/>
    <col min="7165" max="7165" width="12.5703125" style="1" bestFit="1" customWidth="1"/>
    <col min="7166" max="7166" width="21.42578125" style="1" customWidth="1"/>
    <col min="7167" max="7167" width="11.7109375" style="1" bestFit="1" customWidth="1"/>
    <col min="7168" max="7168" width="9.28515625" style="1"/>
    <col min="7169" max="7169" width="11.28515625" style="1" bestFit="1" customWidth="1"/>
    <col min="7170" max="7403" width="9.28515625" style="1"/>
    <col min="7404" max="7404" width="4.42578125" style="1" customWidth="1"/>
    <col min="7405" max="7405" width="9.28515625" style="1"/>
    <col min="7406" max="7406" width="7" style="1" customWidth="1"/>
    <col min="7407" max="7407" width="4.28515625" style="1" customWidth="1"/>
    <col min="7408" max="7408" width="7.5703125" style="1" customWidth="1"/>
    <col min="7409" max="7409" width="5" style="1" customWidth="1"/>
    <col min="7410" max="7410" width="5.7109375" style="1" customWidth="1"/>
    <col min="7411" max="7411" width="4.7109375" style="1" customWidth="1"/>
    <col min="7412" max="7412" width="4.42578125" style="1" customWidth="1"/>
    <col min="7413" max="7413" width="9.5703125" style="1" bestFit="1" customWidth="1"/>
    <col min="7414" max="7414" width="8.5703125" style="1" bestFit="1" customWidth="1"/>
    <col min="7415" max="7415" width="7.5703125" style="1" customWidth="1"/>
    <col min="7416" max="7416" width="7.7109375" style="1" customWidth="1"/>
    <col min="7417" max="7418" width="9.5703125" style="1" bestFit="1" customWidth="1"/>
    <col min="7419" max="7419" width="10.7109375" style="1" bestFit="1" customWidth="1"/>
    <col min="7420" max="7420" width="6.5703125" style="1" bestFit="1" customWidth="1"/>
    <col min="7421" max="7421" width="12.5703125" style="1" bestFit="1" customWidth="1"/>
    <col min="7422" max="7422" width="21.42578125" style="1" customWidth="1"/>
    <col min="7423" max="7423" width="11.7109375" style="1" bestFit="1" customWidth="1"/>
    <col min="7424" max="7424" width="9.28515625" style="1"/>
    <col min="7425" max="7425" width="11.28515625" style="1" bestFit="1" customWidth="1"/>
    <col min="7426" max="7659" width="9.28515625" style="1"/>
    <col min="7660" max="7660" width="4.42578125" style="1" customWidth="1"/>
    <col min="7661" max="7661" width="9.28515625" style="1"/>
    <col min="7662" max="7662" width="7" style="1" customWidth="1"/>
    <col min="7663" max="7663" width="4.28515625" style="1" customWidth="1"/>
    <col min="7664" max="7664" width="7.5703125" style="1" customWidth="1"/>
    <col min="7665" max="7665" width="5" style="1" customWidth="1"/>
    <col min="7666" max="7666" width="5.7109375" style="1" customWidth="1"/>
    <col min="7667" max="7667" width="4.7109375" style="1" customWidth="1"/>
    <col min="7668" max="7668" width="4.42578125" style="1" customWidth="1"/>
    <col min="7669" max="7669" width="9.5703125" style="1" bestFit="1" customWidth="1"/>
    <col min="7670" max="7670" width="8.5703125" style="1" bestFit="1" customWidth="1"/>
    <col min="7671" max="7671" width="7.5703125" style="1" customWidth="1"/>
    <col min="7672" max="7672" width="7.7109375" style="1" customWidth="1"/>
    <col min="7673" max="7674" width="9.5703125" style="1" bestFit="1" customWidth="1"/>
    <col min="7675" max="7675" width="10.7109375" style="1" bestFit="1" customWidth="1"/>
    <col min="7676" max="7676" width="6.5703125" style="1" bestFit="1" customWidth="1"/>
    <col min="7677" max="7677" width="12.5703125" style="1" bestFit="1" customWidth="1"/>
    <col min="7678" max="7678" width="21.42578125" style="1" customWidth="1"/>
    <col min="7679" max="7679" width="11.7109375" style="1" bestFit="1" customWidth="1"/>
    <col min="7680" max="7680" width="9.28515625" style="1"/>
    <col min="7681" max="7681" width="11.28515625" style="1" bestFit="1" customWidth="1"/>
    <col min="7682" max="7915" width="9.28515625" style="1"/>
    <col min="7916" max="7916" width="4.42578125" style="1" customWidth="1"/>
    <col min="7917" max="7917" width="9.28515625" style="1"/>
    <col min="7918" max="7918" width="7" style="1" customWidth="1"/>
    <col min="7919" max="7919" width="4.28515625" style="1" customWidth="1"/>
    <col min="7920" max="7920" width="7.5703125" style="1" customWidth="1"/>
    <col min="7921" max="7921" width="5" style="1" customWidth="1"/>
    <col min="7922" max="7922" width="5.7109375" style="1" customWidth="1"/>
    <col min="7923" max="7923" width="4.7109375" style="1" customWidth="1"/>
    <col min="7924" max="7924" width="4.42578125" style="1" customWidth="1"/>
    <col min="7925" max="7925" width="9.5703125" style="1" bestFit="1" customWidth="1"/>
    <col min="7926" max="7926" width="8.5703125" style="1" bestFit="1" customWidth="1"/>
    <col min="7927" max="7927" width="7.5703125" style="1" customWidth="1"/>
    <col min="7928" max="7928" width="7.7109375" style="1" customWidth="1"/>
    <col min="7929" max="7930" width="9.5703125" style="1" bestFit="1" customWidth="1"/>
    <col min="7931" max="7931" width="10.7109375" style="1" bestFit="1" customWidth="1"/>
    <col min="7932" max="7932" width="6.5703125" style="1" bestFit="1" customWidth="1"/>
    <col min="7933" max="7933" width="12.5703125" style="1" bestFit="1" customWidth="1"/>
    <col min="7934" max="7934" width="21.42578125" style="1" customWidth="1"/>
    <col min="7935" max="7935" width="11.7109375" style="1" bestFit="1" customWidth="1"/>
    <col min="7936" max="7936" width="9.28515625" style="1"/>
    <col min="7937" max="7937" width="11.28515625" style="1" bestFit="1" customWidth="1"/>
    <col min="7938" max="8171" width="9.28515625" style="1"/>
    <col min="8172" max="8172" width="4.42578125" style="1" customWidth="1"/>
    <col min="8173" max="8173" width="9.28515625" style="1"/>
    <col min="8174" max="8174" width="7" style="1" customWidth="1"/>
    <col min="8175" max="8175" width="4.28515625" style="1" customWidth="1"/>
    <col min="8176" max="8176" width="7.5703125" style="1" customWidth="1"/>
    <col min="8177" max="8177" width="5" style="1" customWidth="1"/>
    <col min="8178" max="8178" width="5.7109375" style="1" customWidth="1"/>
    <col min="8179" max="8179" width="4.7109375" style="1" customWidth="1"/>
    <col min="8180" max="8180" width="4.42578125" style="1" customWidth="1"/>
    <col min="8181" max="8181" width="9.5703125" style="1" bestFit="1" customWidth="1"/>
    <col min="8182" max="8182" width="8.5703125" style="1" bestFit="1" customWidth="1"/>
    <col min="8183" max="8183" width="7.5703125" style="1" customWidth="1"/>
    <col min="8184" max="8184" width="7.7109375" style="1" customWidth="1"/>
    <col min="8185" max="8186" width="9.5703125" style="1" bestFit="1" customWidth="1"/>
    <col min="8187" max="8187" width="10.7109375" style="1" bestFit="1" customWidth="1"/>
    <col min="8188" max="8188" width="6.5703125" style="1" bestFit="1" customWidth="1"/>
    <col min="8189" max="8189" width="12.5703125" style="1" bestFit="1" customWidth="1"/>
    <col min="8190" max="8190" width="21.42578125" style="1" customWidth="1"/>
    <col min="8191" max="8191" width="11.7109375" style="1" bestFit="1" customWidth="1"/>
    <col min="8192" max="8192" width="9.28515625" style="1"/>
    <col min="8193" max="8193" width="11.28515625" style="1" bestFit="1" customWidth="1"/>
    <col min="8194" max="8427" width="9.28515625" style="1"/>
    <col min="8428" max="8428" width="4.42578125" style="1" customWidth="1"/>
    <col min="8429" max="8429" width="9.28515625" style="1"/>
    <col min="8430" max="8430" width="7" style="1" customWidth="1"/>
    <col min="8431" max="8431" width="4.28515625" style="1" customWidth="1"/>
    <col min="8432" max="8432" width="7.5703125" style="1" customWidth="1"/>
    <col min="8433" max="8433" width="5" style="1" customWidth="1"/>
    <col min="8434" max="8434" width="5.7109375" style="1" customWidth="1"/>
    <col min="8435" max="8435" width="4.7109375" style="1" customWidth="1"/>
    <col min="8436" max="8436" width="4.42578125" style="1" customWidth="1"/>
    <col min="8437" max="8437" width="9.5703125" style="1" bestFit="1" customWidth="1"/>
    <col min="8438" max="8438" width="8.5703125" style="1" bestFit="1" customWidth="1"/>
    <col min="8439" max="8439" width="7.5703125" style="1" customWidth="1"/>
    <col min="8440" max="8440" width="7.7109375" style="1" customWidth="1"/>
    <col min="8441" max="8442" width="9.5703125" style="1" bestFit="1" customWidth="1"/>
    <col min="8443" max="8443" width="10.7109375" style="1" bestFit="1" customWidth="1"/>
    <col min="8444" max="8444" width="6.5703125" style="1" bestFit="1" customWidth="1"/>
    <col min="8445" max="8445" width="12.5703125" style="1" bestFit="1" customWidth="1"/>
    <col min="8446" max="8446" width="21.42578125" style="1" customWidth="1"/>
    <col min="8447" max="8447" width="11.7109375" style="1" bestFit="1" customWidth="1"/>
    <col min="8448" max="8448" width="9.28515625" style="1"/>
    <col min="8449" max="8449" width="11.28515625" style="1" bestFit="1" customWidth="1"/>
    <col min="8450" max="8683" width="9.28515625" style="1"/>
    <col min="8684" max="8684" width="4.42578125" style="1" customWidth="1"/>
    <col min="8685" max="8685" width="9.28515625" style="1"/>
    <col min="8686" max="8686" width="7" style="1" customWidth="1"/>
    <col min="8687" max="8687" width="4.28515625" style="1" customWidth="1"/>
    <col min="8688" max="8688" width="7.5703125" style="1" customWidth="1"/>
    <col min="8689" max="8689" width="5" style="1" customWidth="1"/>
    <col min="8690" max="8690" width="5.7109375" style="1" customWidth="1"/>
    <col min="8691" max="8691" width="4.7109375" style="1" customWidth="1"/>
    <col min="8692" max="8692" width="4.42578125" style="1" customWidth="1"/>
    <col min="8693" max="8693" width="9.5703125" style="1" bestFit="1" customWidth="1"/>
    <col min="8694" max="8694" width="8.5703125" style="1" bestFit="1" customWidth="1"/>
    <col min="8695" max="8695" width="7.5703125" style="1" customWidth="1"/>
    <col min="8696" max="8696" width="7.7109375" style="1" customWidth="1"/>
    <col min="8697" max="8698" width="9.5703125" style="1" bestFit="1" customWidth="1"/>
    <col min="8699" max="8699" width="10.7109375" style="1" bestFit="1" customWidth="1"/>
    <col min="8700" max="8700" width="6.5703125" style="1" bestFit="1" customWidth="1"/>
    <col min="8701" max="8701" width="12.5703125" style="1" bestFit="1" customWidth="1"/>
    <col min="8702" max="8702" width="21.42578125" style="1" customWidth="1"/>
    <col min="8703" max="8703" width="11.7109375" style="1" bestFit="1" customWidth="1"/>
    <col min="8704" max="8704" width="9.28515625" style="1"/>
    <col min="8705" max="8705" width="11.28515625" style="1" bestFit="1" customWidth="1"/>
    <col min="8706" max="8939" width="9.28515625" style="1"/>
    <col min="8940" max="8940" width="4.42578125" style="1" customWidth="1"/>
    <col min="8941" max="8941" width="9.28515625" style="1"/>
    <col min="8942" max="8942" width="7" style="1" customWidth="1"/>
    <col min="8943" max="8943" width="4.28515625" style="1" customWidth="1"/>
    <col min="8944" max="8944" width="7.5703125" style="1" customWidth="1"/>
    <col min="8945" max="8945" width="5" style="1" customWidth="1"/>
    <col min="8946" max="8946" width="5.7109375" style="1" customWidth="1"/>
    <col min="8947" max="8947" width="4.7109375" style="1" customWidth="1"/>
    <col min="8948" max="8948" width="4.42578125" style="1" customWidth="1"/>
    <col min="8949" max="8949" width="9.5703125" style="1" bestFit="1" customWidth="1"/>
    <col min="8950" max="8950" width="8.5703125" style="1" bestFit="1" customWidth="1"/>
    <col min="8951" max="8951" width="7.5703125" style="1" customWidth="1"/>
    <col min="8952" max="8952" width="7.7109375" style="1" customWidth="1"/>
    <col min="8953" max="8954" width="9.5703125" style="1" bestFit="1" customWidth="1"/>
    <col min="8955" max="8955" width="10.7109375" style="1" bestFit="1" customWidth="1"/>
    <col min="8956" max="8956" width="6.5703125" style="1" bestFit="1" customWidth="1"/>
    <col min="8957" max="8957" width="12.5703125" style="1" bestFit="1" customWidth="1"/>
    <col min="8958" max="8958" width="21.42578125" style="1" customWidth="1"/>
    <col min="8959" max="8959" width="11.7109375" style="1" bestFit="1" customWidth="1"/>
    <col min="8960" max="8960" width="9.28515625" style="1"/>
    <col min="8961" max="8961" width="11.28515625" style="1" bestFit="1" customWidth="1"/>
    <col min="8962" max="9195" width="9.28515625" style="1"/>
    <col min="9196" max="9196" width="4.42578125" style="1" customWidth="1"/>
    <col min="9197" max="9197" width="9.28515625" style="1"/>
    <col min="9198" max="9198" width="7" style="1" customWidth="1"/>
    <col min="9199" max="9199" width="4.28515625" style="1" customWidth="1"/>
    <col min="9200" max="9200" width="7.5703125" style="1" customWidth="1"/>
    <col min="9201" max="9201" width="5" style="1" customWidth="1"/>
    <col min="9202" max="9202" width="5.7109375" style="1" customWidth="1"/>
    <col min="9203" max="9203" width="4.7109375" style="1" customWidth="1"/>
    <col min="9204" max="9204" width="4.42578125" style="1" customWidth="1"/>
    <col min="9205" max="9205" width="9.5703125" style="1" bestFit="1" customWidth="1"/>
    <col min="9206" max="9206" width="8.5703125" style="1" bestFit="1" customWidth="1"/>
    <col min="9207" max="9207" width="7.5703125" style="1" customWidth="1"/>
    <col min="9208" max="9208" width="7.7109375" style="1" customWidth="1"/>
    <col min="9209" max="9210" width="9.5703125" style="1" bestFit="1" customWidth="1"/>
    <col min="9211" max="9211" width="10.7109375" style="1" bestFit="1" customWidth="1"/>
    <col min="9212" max="9212" width="6.5703125" style="1" bestFit="1" customWidth="1"/>
    <col min="9213" max="9213" width="12.5703125" style="1" bestFit="1" customWidth="1"/>
    <col min="9214" max="9214" width="21.42578125" style="1" customWidth="1"/>
    <col min="9215" max="9215" width="11.7109375" style="1" bestFit="1" customWidth="1"/>
    <col min="9216" max="9216" width="9.28515625" style="1"/>
    <col min="9217" max="9217" width="11.28515625" style="1" bestFit="1" customWidth="1"/>
    <col min="9218" max="9451" width="9.28515625" style="1"/>
    <col min="9452" max="9452" width="4.42578125" style="1" customWidth="1"/>
    <col min="9453" max="9453" width="9.28515625" style="1"/>
    <col min="9454" max="9454" width="7" style="1" customWidth="1"/>
    <col min="9455" max="9455" width="4.28515625" style="1" customWidth="1"/>
    <col min="9456" max="9456" width="7.5703125" style="1" customWidth="1"/>
    <col min="9457" max="9457" width="5" style="1" customWidth="1"/>
    <col min="9458" max="9458" width="5.7109375" style="1" customWidth="1"/>
    <col min="9459" max="9459" width="4.7109375" style="1" customWidth="1"/>
    <col min="9460" max="9460" width="4.42578125" style="1" customWidth="1"/>
    <col min="9461" max="9461" width="9.5703125" style="1" bestFit="1" customWidth="1"/>
    <col min="9462" max="9462" width="8.5703125" style="1" bestFit="1" customWidth="1"/>
    <col min="9463" max="9463" width="7.5703125" style="1" customWidth="1"/>
    <col min="9464" max="9464" width="7.7109375" style="1" customWidth="1"/>
    <col min="9465" max="9466" width="9.5703125" style="1" bestFit="1" customWidth="1"/>
    <col min="9467" max="9467" width="10.7109375" style="1" bestFit="1" customWidth="1"/>
    <col min="9468" max="9468" width="6.5703125" style="1" bestFit="1" customWidth="1"/>
    <col min="9469" max="9469" width="12.5703125" style="1" bestFit="1" customWidth="1"/>
    <col min="9470" max="9470" width="21.42578125" style="1" customWidth="1"/>
    <col min="9471" max="9471" width="11.7109375" style="1" bestFit="1" customWidth="1"/>
    <col min="9472" max="9472" width="9.28515625" style="1"/>
    <col min="9473" max="9473" width="11.28515625" style="1" bestFit="1" customWidth="1"/>
    <col min="9474" max="9707" width="9.28515625" style="1"/>
    <col min="9708" max="9708" width="4.42578125" style="1" customWidth="1"/>
    <col min="9709" max="9709" width="9.28515625" style="1"/>
    <col min="9710" max="9710" width="7" style="1" customWidth="1"/>
    <col min="9711" max="9711" width="4.28515625" style="1" customWidth="1"/>
    <col min="9712" max="9712" width="7.5703125" style="1" customWidth="1"/>
    <col min="9713" max="9713" width="5" style="1" customWidth="1"/>
    <col min="9714" max="9714" width="5.7109375" style="1" customWidth="1"/>
    <col min="9715" max="9715" width="4.7109375" style="1" customWidth="1"/>
    <col min="9716" max="9716" width="4.42578125" style="1" customWidth="1"/>
    <col min="9717" max="9717" width="9.5703125" style="1" bestFit="1" customWidth="1"/>
    <col min="9718" max="9718" width="8.5703125" style="1" bestFit="1" customWidth="1"/>
    <col min="9719" max="9719" width="7.5703125" style="1" customWidth="1"/>
    <col min="9720" max="9720" width="7.7109375" style="1" customWidth="1"/>
    <col min="9721" max="9722" width="9.5703125" style="1" bestFit="1" customWidth="1"/>
    <col min="9723" max="9723" width="10.7109375" style="1" bestFit="1" customWidth="1"/>
    <col min="9724" max="9724" width="6.5703125" style="1" bestFit="1" customWidth="1"/>
    <col min="9725" max="9725" width="12.5703125" style="1" bestFit="1" customWidth="1"/>
    <col min="9726" max="9726" width="21.42578125" style="1" customWidth="1"/>
    <col min="9727" max="9727" width="11.7109375" style="1" bestFit="1" customWidth="1"/>
    <col min="9728" max="9728" width="9.28515625" style="1"/>
    <col min="9729" max="9729" width="11.28515625" style="1" bestFit="1" customWidth="1"/>
    <col min="9730" max="9963" width="9.28515625" style="1"/>
    <col min="9964" max="9964" width="4.42578125" style="1" customWidth="1"/>
    <col min="9965" max="9965" width="9.28515625" style="1"/>
    <col min="9966" max="9966" width="7" style="1" customWidth="1"/>
    <col min="9967" max="9967" width="4.28515625" style="1" customWidth="1"/>
    <col min="9968" max="9968" width="7.5703125" style="1" customWidth="1"/>
    <col min="9969" max="9969" width="5" style="1" customWidth="1"/>
    <col min="9970" max="9970" width="5.7109375" style="1" customWidth="1"/>
    <col min="9971" max="9971" width="4.7109375" style="1" customWidth="1"/>
    <col min="9972" max="9972" width="4.42578125" style="1" customWidth="1"/>
    <col min="9973" max="9973" width="9.5703125" style="1" bestFit="1" customWidth="1"/>
    <col min="9974" max="9974" width="8.5703125" style="1" bestFit="1" customWidth="1"/>
    <col min="9975" max="9975" width="7.5703125" style="1" customWidth="1"/>
    <col min="9976" max="9976" width="7.7109375" style="1" customWidth="1"/>
    <col min="9977" max="9978" width="9.5703125" style="1" bestFit="1" customWidth="1"/>
    <col min="9979" max="9979" width="10.7109375" style="1" bestFit="1" customWidth="1"/>
    <col min="9980" max="9980" width="6.5703125" style="1" bestFit="1" customWidth="1"/>
    <col min="9981" max="9981" width="12.5703125" style="1" bestFit="1" customWidth="1"/>
    <col min="9982" max="9982" width="21.42578125" style="1" customWidth="1"/>
    <col min="9983" max="9983" width="11.7109375" style="1" bestFit="1" customWidth="1"/>
    <col min="9984" max="9984" width="9.28515625" style="1"/>
    <col min="9985" max="9985" width="11.28515625" style="1" bestFit="1" customWidth="1"/>
    <col min="9986" max="10219" width="9.28515625" style="1"/>
    <col min="10220" max="10220" width="4.42578125" style="1" customWidth="1"/>
    <col min="10221" max="10221" width="9.28515625" style="1"/>
    <col min="10222" max="10222" width="7" style="1" customWidth="1"/>
    <col min="10223" max="10223" width="4.28515625" style="1" customWidth="1"/>
    <col min="10224" max="10224" width="7.5703125" style="1" customWidth="1"/>
    <col min="10225" max="10225" width="5" style="1" customWidth="1"/>
    <col min="10226" max="10226" width="5.7109375" style="1" customWidth="1"/>
    <col min="10227" max="10227" width="4.7109375" style="1" customWidth="1"/>
    <col min="10228" max="10228" width="4.42578125" style="1" customWidth="1"/>
    <col min="10229" max="10229" width="9.5703125" style="1" bestFit="1" customWidth="1"/>
    <col min="10230" max="10230" width="8.5703125" style="1" bestFit="1" customWidth="1"/>
    <col min="10231" max="10231" width="7.5703125" style="1" customWidth="1"/>
    <col min="10232" max="10232" width="7.7109375" style="1" customWidth="1"/>
    <col min="10233" max="10234" width="9.5703125" style="1" bestFit="1" customWidth="1"/>
    <col min="10235" max="10235" width="10.7109375" style="1" bestFit="1" customWidth="1"/>
    <col min="10236" max="10236" width="6.5703125" style="1" bestFit="1" customWidth="1"/>
    <col min="10237" max="10237" width="12.5703125" style="1" bestFit="1" customWidth="1"/>
    <col min="10238" max="10238" width="21.42578125" style="1" customWidth="1"/>
    <col min="10239" max="10239" width="11.7109375" style="1" bestFit="1" customWidth="1"/>
    <col min="10240" max="10240" width="9.28515625" style="1"/>
    <col min="10241" max="10241" width="11.28515625" style="1" bestFit="1" customWidth="1"/>
    <col min="10242" max="10475" width="9.28515625" style="1"/>
    <col min="10476" max="10476" width="4.42578125" style="1" customWidth="1"/>
    <col min="10477" max="10477" width="9.28515625" style="1"/>
    <col min="10478" max="10478" width="7" style="1" customWidth="1"/>
    <col min="10479" max="10479" width="4.28515625" style="1" customWidth="1"/>
    <col min="10480" max="10480" width="7.5703125" style="1" customWidth="1"/>
    <col min="10481" max="10481" width="5" style="1" customWidth="1"/>
    <col min="10482" max="10482" width="5.7109375" style="1" customWidth="1"/>
    <col min="10483" max="10483" width="4.7109375" style="1" customWidth="1"/>
    <col min="10484" max="10484" width="4.42578125" style="1" customWidth="1"/>
    <col min="10485" max="10485" width="9.5703125" style="1" bestFit="1" customWidth="1"/>
    <col min="10486" max="10486" width="8.5703125" style="1" bestFit="1" customWidth="1"/>
    <col min="10487" max="10487" width="7.5703125" style="1" customWidth="1"/>
    <col min="10488" max="10488" width="7.7109375" style="1" customWidth="1"/>
    <col min="10489" max="10490" width="9.5703125" style="1" bestFit="1" customWidth="1"/>
    <col min="10491" max="10491" width="10.7109375" style="1" bestFit="1" customWidth="1"/>
    <col min="10492" max="10492" width="6.5703125" style="1" bestFit="1" customWidth="1"/>
    <col min="10493" max="10493" width="12.5703125" style="1" bestFit="1" customWidth="1"/>
    <col min="10494" max="10494" width="21.42578125" style="1" customWidth="1"/>
    <col min="10495" max="10495" width="11.7109375" style="1" bestFit="1" customWidth="1"/>
    <col min="10496" max="10496" width="9.28515625" style="1"/>
    <col min="10497" max="10497" width="11.28515625" style="1" bestFit="1" customWidth="1"/>
    <col min="10498" max="10731" width="9.28515625" style="1"/>
    <col min="10732" max="10732" width="4.42578125" style="1" customWidth="1"/>
    <col min="10733" max="10733" width="9.28515625" style="1"/>
    <col min="10734" max="10734" width="7" style="1" customWidth="1"/>
    <col min="10735" max="10735" width="4.28515625" style="1" customWidth="1"/>
    <col min="10736" max="10736" width="7.5703125" style="1" customWidth="1"/>
    <col min="10737" max="10737" width="5" style="1" customWidth="1"/>
    <col min="10738" max="10738" width="5.7109375" style="1" customWidth="1"/>
    <col min="10739" max="10739" width="4.7109375" style="1" customWidth="1"/>
    <col min="10740" max="10740" width="4.42578125" style="1" customWidth="1"/>
    <col min="10741" max="10741" width="9.5703125" style="1" bestFit="1" customWidth="1"/>
    <col min="10742" max="10742" width="8.5703125" style="1" bestFit="1" customWidth="1"/>
    <col min="10743" max="10743" width="7.5703125" style="1" customWidth="1"/>
    <col min="10744" max="10744" width="7.7109375" style="1" customWidth="1"/>
    <col min="10745" max="10746" width="9.5703125" style="1" bestFit="1" customWidth="1"/>
    <col min="10747" max="10747" width="10.7109375" style="1" bestFit="1" customWidth="1"/>
    <col min="10748" max="10748" width="6.5703125" style="1" bestFit="1" customWidth="1"/>
    <col min="10749" max="10749" width="12.5703125" style="1" bestFit="1" customWidth="1"/>
    <col min="10750" max="10750" width="21.42578125" style="1" customWidth="1"/>
    <col min="10751" max="10751" width="11.7109375" style="1" bestFit="1" customWidth="1"/>
    <col min="10752" max="10752" width="9.28515625" style="1"/>
    <col min="10753" max="10753" width="11.28515625" style="1" bestFit="1" customWidth="1"/>
    <col min="10754" max="10987" width="9.28515625" style="1"/>
    <col min="10988" max="10988" width="4.42578125" style="1" customWidth="1"/>
    <col min="10989" max="10989" width="9.28515625" style="1"/>
    <col min="10990" max="10990" width="7" style="1" customWidth="1"/>
    <col min="10991" max="10991" width="4.28515625" style="1" customWidth="1"/>
    <col min="10992" max="10992" width="7.5703125" style="1" customWidth="1"/>
    <col min="10993" max="10993" width="5" style="1" customWidth="1"/>
    <col min="10994" max="10994" width="5.7109375" style="1" customWidth="1"/>
    <col min="10995" max="10995" width="4.7109375" style="1" customWidth="1"/>
    <col min="10996" max="10996" width="4.42578125" style="1" customWidth="1"/>
    <col min="10997" max="10997" width="9.5703125" style="1" bestFit="1" customWidth="1"/>
    <col min="10998" max="10998" width="8.5703125" style="1" bestFit="1" customWidth="1"/>
    <col min="10999" max="10999" width="7.5703125" style="1" customWidth="1"/>
    <col min="11000" max="11000" width="7.7109375" style="1" customWidth="1"/>
    <col min="11001" max="11002" width="9.5703125" style="1" bestFit="1" customWidth="1"/>
    <col min="11003" max="11003" width="10.7109375" style="1" bestFit="1" customWidth="1"/>
    <col min="11004" max="11004" width="6.5703125" style="1" bestFit="1" customWidth="1"/>
    <col min="11005" max="11005" width="12.5703125" style="1" bestFit="1" customWidth="1"/>
    <col min="11006" max="11006" width="21.42578125" style="1" customWidth="1"/>
    <col min="11007" max="11007" width="11.7109375" style="1" bestFit="1" customWidth="1"/>
    <col min="11008" max="11008" width="9.28515625" style="1"/>
    <col min="11009" max="11009" width="11.28515625" style="1" bestFit="1" customWidth="1"/>
    <col min="11010" max="11243" width="9.28515625" style="1"/>
    <col min="11244" max="11244" width="4.42578125" style="1" customWidth="1"/>
    <col min="11245" max="11245" width="9.28515625" style="1"/>
    <col min="11246" max="11246" width="7" style="1" customWidth="1"/>
    <col min="11247" max="11247" width="4.28515625" style="1" customWidth="1"/>
    <col min="11248" max="11248" width="7.5703125" style="1" customWidth="1"/>
    <col min="11249" max="11249" width="5" style="1" customWidth="1"/>
    <col min="11250" max="11250" width="5.7109375" style="1" customWidth="1"/>
    <col min="11251" max="11251" width="4.7109375" style="1" customWidth="1"/>
    <col min="11252" max="11252" width="4.42578125" style="1" customWidth="1"/>
    <col min="11253" max="11253" width="9.5703125" style="1" bestFit="1" customWidth="1"/>
    <col min="11254" max="11254" width="8.5703125" style="1" bestFit="1" customWidth="1"/>
    <col min="11255" max="11255" width="7.5703125" style="1" customWidth="1"/>
    <col min="11256" max="11256" width="7.7109375" style="1" customWidth="1"/>
    <col min="11257" max="11258" width="9.5703125" style="1" bestFit="1" customWidth="1"/>
    <col min="11259" max="11259" width="10.7109375" style="1" bestFit="1" customWidth="1"/>
    <col min="11260" max="11260" width="6.5703125" style="1" bestFit="1" customWidth="1"/>
    <col min="11261" max="11261" width="12.5703125" style="1" bestFit="1" customWidth="1"/>
    <col min="11262" max="11262" width="21.42578125" style="1" customWidth="1"/>
    <col min="11263" max="11263" width="11.7109375" style="1" bestFit="1" customWidth="1"/>
    <col min="11264" max="11264" width="9.28515625" style="1"/>
    <col min="11265" max="11265" width="11.28515625" style="1" bestFit="1" customWidth="1"/>
    <col min="11266" max="11499" width="9.28515625" style="1"/>
    <col min="11500" max="11500" width="4.42578125" style="1" customWidth="1"/>
    <col min="11501" max="11501" width="9.28515625" style="1"/>
    <col min="11502" max="11502" width="7" style="1" customWidth="1"/>
    <col min="11503" max="11503" width="4.28515625" style="1" customWidth="1"/>
    <col min="11504" max="11504" width="7.5703125" style="1" customWidth="1"/>
    <col min="11505" max="11505" width="5" style="1" customWidth="1"/>
    <col min="11506" max="11506" width="5.7109375" style="1" customWidth="1"/>
    <col min="11507" max="11507" width="4.7109375" style="1" customWidth="1"/>
    <col min="11508" max="11508" width="4.42578125" style="1" customWidth="1"/>
    <col min="11509" max="11509" width="9.5703125" style="1" bestFit="1" customWidth="1"/>
    <col min="11510" max="11510" width="8.5703125" style="1" bestFit="1" customWidth="1"/>
    <col min="11511" max="11511" width="7.5703125" style="1" customWidth="1"/>
    <col min="11512" max="11512" width="7.7109375" style="1" customWidth="1"/>
    <col min="11513" max="11514" width="9.5703125" style="1" bestFit="1" customWidth="1"/>
    <col min="11515" max="11515" width="10.7109375" style="1" bestFit="1" customWidth="1"/>
    <col min="11516" max="11516" width="6.5703125" style="1" bestFit="1" customWidth="1"/>
    <col min="11517" max="11517" width="12.5703125" style="1" bestFit="1" customWidth="1"/>
    <col min="11518" max="11518" width="21.42578125" style="1" customWidth="1"/>
    <col min="11519" max="11519" width="11.7109375" style="1" bestFit="1" customWidth="1"/>
    <col min="11520" max="11520" width="9.28515625" style="1"/>
    <col min="11521" max="11521" width="11.28515625" style="1" bestFit="1" customWidth="1"/>
    <col min="11522" max="11755" width="9.28515625" style="1"/>
    <col min="11756" max="11756" width="4.42578125" style="1" customWidth="1"/>
    <col min="11757" max="11757" width="9.28515625" style="1"/>
    <col min="11758" max="11758" width="7" style="1" customWidth="1"/>
    <col min="11759" max="11759" width="4.28515625" style="1" customWidth="1"/>
    <col min="11760" max="11760" width="7.5703125" style="1" customWidth="1"/>
    <col min="11761" max="11761" width="5" style="1" customWidth="1"/>
    <col min="11762" max="11762" width="5.7109375" style="1" customWidth="1"/>
    <col min="11763" max="11763" width="4.7109375" style="1" customWidth="1"/>
    <col min="11764" max="11764" width="4.42578125" style="1" customWidth="1"/>
    <col min="11765" max="11765" width="9.5703125" style="1" bestFit="1" customWidth="1"/>
    <col min="11766" max="11766" width="8.5703125" style="1" bestFit="1" customWidth="1"/>
    <col min="11767" max="11767" width="7.5703125" style="1" customWidth="1"/>
    <col min="11768" max="11768" width="7.7109375" style="1" customWidth="1"/>
    <col min="11769" max="11770" width="9.5703125" style="1" bestFit="1" customWidth="1"/>
    <col min="11771" max="11771" width="10.7109375" style="1" bestFit="1" customWidth="1"/>
    <col min="11772" max="11772" width="6.5703125" style="1" bestFit="1" customWidth="1"/>
    <col min="11773" max="11773" width="12.5703125" style="1" bestFit="1" customWidth="1"/>
    <col min="11774" max="11774" width="21.42578125" style="1" customWidth="1"/>
    <col min="11775" max="11775" width="11.7109375" style="1" bestFit="1" customWidth="1"/>
    <col min="11776" max="11776" width="9.28515625" style="1"/>
    <col min="11777" max="11777" width="11.28515625" style="1" bestFit="1" customWidth="1"/>
    <col min="11778" max="12011" width="9.28515625" style="1"/>
    <col min="12012" max="12012" width="4.42578125" style="1" customWidth="1"/>
    <col min="12013" max="12013" width="9.28515625" style="1"/>
    <col min="12014" max="12014" width="7" style="1" customWidth="1"/>
    <col min="12015" max="12015" width="4.28515625" style="1" customWidth="1"/>
    <col min="12016" max="12016" width="7.5703125" style="1" customWidth="1"/>
    <col min="12017" max="12017" width="5" style="1" customWidth="1"/>
    <col min="12018" max="12018" width="5.7109375" style="1" customWidth="1"/>
    <col min="12019" max="12019" width="4.7109375" style="1" customWidth="1"/>
    <col min="12020" max="12020" width="4.42578125" style="1" customWidth="1"/>
    <col min="12021" max="12021" width="9.5703125" style="1" bestFit="1" customWidth="1"/>
    <col min="12022" max="12022" width="8.5703125" style="1" bestFit="1" customWidth="1"/>
    <col min="12023" max="12023" width="7.5703125" style="1" customWidth="1"/>
    <col min="12024" max="12024" width="7.7109375" style="1" customWidth="1"/>
    <col min="12025" max="12026" width="9.5703125" style="1" bestFit="1" customWidth="1"/>
    <col min="12027" max="12027" width="10.7109375" style="1" bestFit="1" customWidth="1"/>
    <col min="12028" max="12028" width="6.5703125" style="1" bestFit="1" customWidth="1"/>
    <col min="12029" max="12029" width="12.5703125" style="1" bestFit="1" customWidth="1"/>
    <col min="12030" max="12030" width="21.42578125" style="1" customWidth="1"/>
    <col min="12031" max="12031" width="11.7109375" style="1" bestFit="1" customWidth="1"/>
    <col min="12032" max="12032" width="9.28515625" style="1"/>
    <col min="12033" max="12033" width="11.28515625" style="1" bestFit="1" customWidth="1"/>
    <col min="12034" max="12267" width="9.28515625" style="1"/>
    <col min="12268" max="12268" width="4.42578125" style="1" customWidth="1"/>
    <col min="12269" max="12269" width="9.28515625" style="1"/>
    <col min="12270" max="12270" width="7" style="1" customWidth="1"/>
    <col min="12271" max="12271" width="4.28515625" style="1" customWidth="1"/>
    <col min="12272" max="12272" width="7.5703125" style="1" customWidth="1"/>
    <col min="12273" max="12273" width="5" style="1" customWidth="1"/>
    <col min="12274" max="12274" width="5.7109375" style="1" customWidth="1"/>
    <col min="12275" max="12275" width="4.7109375" style="1" customWidth="1"/>
    <col min="12276" max="12276" width="4.42578125" style="1" customWidth="1"/>
    <col min="12277" max="12277" width="9.5703125" style="1" bestFit="1" customWidth="1"/>
    <col min="12278" max="12278" width="8.5703125" style="1" bestFit="1" customWidth="1"/>
    <col min="12279" max="12279" width="7.5703125" style="1" customWidth="1"/>
    <col min="12280" max="12280" width="7.7109375" style="1" customWidth="1"/>
    <col min="12281" max="12282" width="9.5703125" style="1" bestFit="1" customWidth="1"/>
    <col min="12283" max="12283" width="10.7109375" style="1" bestFit="1" customWidth="1"/>
    <col min="12284" max="12284" width="6.5703125" style="1" bestFit="1" customWidth="1"/>
    <col min="12285" max="12285" width="12.5703125" style="1" bestFit="1" customWidth="1"/>
    <col min="12286" max="12286" width="21.42578125" style="1" customWidth="1"/>
    <col min="12287" max="12287" width="11.7109375" style="1" bestFit="1" customWidth="1"/>
    <col min="12288" max="12288" width="9.28515625" style="1"/>
    <col min="12289" max="12289" width="11.28515625" style="1" bestFit="1" customWidth="1"/>
    <col min="12290" max="12523" width="9.28515625" style="1"/>
    <col min="12524" max="12524" width="4.42578125" style="1" customWidth="1"/>
    <col min="12525" max="12525" width="9.28515625" style="1"/>
    <col min="12526" max="12526" width="7" style="1" customWidth="1"/>
    <col min="12527" max="12527" width="4.28515625" style="1" customWidth="1"/>
    <col min="12528" max="12528" width="7.5703125" style="1" customWidth="1"/>
    <col min="12529" max="12529" width="5" style="1" customWidth="1"/>
    <col min="12530" max="12530" width="5.7109375" style="1" customWidth="1"/>
    <col min="12531" max="12531" width="4.7109375" style="1" customWidth="1"/>
    <col min="12532" max="12532" width="4.42578125" style="1" customWidth="1"/>
    <col min="12533" max="12533" width="9.5703125" style="1" bestFit="1" customWidth="1"/>
    <col min="12534" max="12534" width="8.5703125" style="1" bestFit="1" customWidth="1"/>
    <col min="12535" max="12535" width="7.5703125" style="1" customWidth="1"/>
    <col min="12536" max="12536" width="7.7109375" style="1" customWidth="1"/>
    <col min="12537" max="12538" width="9.5703125" style="1" bestFit="1" customWidth="1"/>
    <col min="12539" max="12539" width="10.7109375" style="1" bestFit="1" customWidth="1"/>
    <col min="12540" max="12540" width="6.5703125" style="1" bestFit="1" customWidth="1"/>
    <col min="12541" max="12541" width="12.5703125" style="1" bestFit="1" customWidth="1"/>
    <col min="12542" max="12542" width="21.42578125" style="1" customWidth="1"/>
    <col min="12543" max="12543" width="11.7109375" style="1" bestFit="1" customWidth="1"/>
    <col min="12544" max="12544" width="9.28515625" style="1"/>
    <col min="12545" max="12545" width="11.28515625" style="1" bestFit="1" customWidth="1"/>
    <col min="12546" max="12779" width="9.28515625" style="1"/>
    <col min="12780" max="12780" width="4.42578125" style="1" customWidth="1"/>
    <col min="12781" max="12781" width="9.28515625" style="1"/>
    <col min="12782" max="12782" width="7" style="1" customWidth="1"/>
    <col min="12783" max="12783" width="4.28515625" style="1" customWidth="1"/>
    <col min="12784" max="12784" width="7.5703125" style="1" customWidth="1"/>
    <col min="12785" max="12785" width="5" style="1" customWidth="1"/>
    <col min="12786" max="12786" width="5.7109375" style="1" customWidth="1"/>
    <col min="12787" max="12787" width="4.7109375" style="1" customWidth="1"/>
    <col min="12788" max="12788" width="4.42578125" style="1" customWidth="1"/>
    <col min="12789" max="12789" width="9.5703125" style="1" bestFit="1" customWidth="1"/>
    <col min="12790" max="12790" width="8.5703125" style="1" bestFit="1" customWidth="1"/>
    <col min="12791" max="12791" width="7.5703125" style="1" customWidth="1"/>
    <col min="12792" max="12792" width="7.7109375" style="1" customWidth="1"/>
    <col min="12793" max="12794" width="9.5703125" style="1" bestFit="1" customWidth="1"/>
    <col min="12795" max="12795" width="10.7109375" style="1" bestFit="1" customWidth="1"/>
    <col min="12796" max="12796" width="6.5703125" style="1" bestFit="1" customWidth="1"/>
    <col min="12797" max="12797" width="12.5703125" style="1" bestFit="1" customWidth="1"/>
    <col min="12798" max="12798" width="21.42578125" style="1" customWidth="1"/>
    <col min="12799" max="12799" width="11.7109375" style="1" bestFit="1" customWidth="1"/>
    <col min="12800" max="12800" width="9.28515625" style="1"/>
    <col min="12801" max="12801" width="11.28515625" style="1" bestFit="1" customWidth="1"/>
    <col min="12802" max="13035" width="9.28515625" style="1"/>
    <col min="13036" max="13036" width="4.42578125" style="1" customWidth="1"/>
    <col min="13037" max="13037" width="9.28515625" style="1"/>
    <col min="13038" max="13038" width="7" style="1" customWidth="1"/>
    <col min="13039" max="13039" width="4.28515625" style="1" customWidth="1"/>
    <col min="13040" max="13040" width="7.5703125" style="1" customWidth="1"/>
    <col min="13041" max="13041" width="5" style="1" customWidth="1"/>
    <col min="13042" max="13042" width="5.7109375" style="1" customWidth="1"/>
    <col min="13043" max="13043" width="4.7109375" style="1" customWidth="1"/>
    <col min="13044" max="13044" width="4.42578125" style="1" customWidth="1"/>
    <col min="13045" max="13045" width="9.5703125" style="1" bestFit="1" customWidth="1"/>
    <col min="13046" max="13046" width="8.5703125" style="1" bestFit="1" customWidth="1"/>
    <col min="13047" max="13047" width="7.5703125" style="1" customWidth="1"/>
    <col min="13048" max="13048" width="7.7109375" style="1" customWidth="1"/>
    <col min="13049" max="13050" width="9.5703125" style="1" bestFit="1" customWidth="1"/>
    <col min="13051" max="13051" width="10.7109375" style="1" bestFit="1" customWidth="1"/>
    <col min="13052" max="13052" width="6.5703125" style="1" bestFit="1" customWidth="1"/>
    <col min="13053" max="13053" width="12.5703125" style="1" bestFit="1" customWidth="1"/>
    <col min="13054" max="13054" width="21.42578125" style="1" customWidth="1"/>
    <col min="13055" max="13055" width="11.7109375" style="1" bestFit="1" customWidth="1"/>
    <col min="13056" max="13056" width="9.28515625" style="1"/>
    <col min="13057" max="13057" width="11.28515625" style="1" bestFit="1" customWidth="1"/>
    <col min="13058" max="13291" width="9.28515625" style="1"/>
    <col min="13292" max="13292" width="4.42578125" style="1" customWidth="1"/>
    <col min="13293" max="13293" width="9.28515625" style="1"/>
    <col min="13294" max="13294" width="7" style="1" customWidth="1"/>
    <col min="13295" max="13295" width="4.28515625" style="1" customWidth="1"/>
    <col min="13296" max="13296" width="7.5703125" style="1" customWidth="1"/>
    <col min="13297" max="13297" width="5" style="1" customWidth="1"/>
    <col min="13298" max="13298" width="5.7109375" style="1" customWidth="1"/>
    <col min="13299" max="13299" width="4.7109375" style="1" customWidth="1"/>
    <col min="13300" max="13300" width="4.42578125" style="1" customWidth="1"/>
    <col min="13301" max="13301" width="9.5703125" style="1" bestFit="1" customWidth="1"/>
    <col min="13302" max="13302" width="8.5703125" style="1" bestFit="1" customWidth="1"/>
    <col min="13303" max="13303" width="7.5703125" style="1" customWidth="1"/>
    <col min="13304" max="13304" width="7.7109375" style="1" customWidth="1"/>
    <col min="13305" max="13306" width="9.5703125" style="1" bestFit="1" customWidth="1"/>
    <col min="13307" max="13307" width="10.7109375" style="1" bestFit="1" customWidth="1"/>
    <col min="13308" max="13308" width="6.5703125" style="1" bestFit="1" customWidth="1"/>
    <col min="13309" max="13309" width="12.5703125" style="1" bestFit="1" customWidth="1"/>
    <col min="13310" max="13310" width="21.42578125" style="1" customWidth="1"/>
    <col min="13311" max="13311" width="11.7109375" style="1" bestFit="1" customWidth="1"/>
    <col min="13312" max="13312" width="9.28515625" style="1"/>
    <col min="13313" max="13313" width="11.28515625" style="1" bestFit="1" customWidth="1"/>
    <col min="13314" max="13547" width="9.28515625" style="1"/>
    <col min="13548" max="13548" width="4.42578125" style="1" customWidth="1"/>
    <col min="13549" max="13549" width="9.28515625" style="1"/>
    <col min="13550" max="13550" width="7" style="1" customWidth="1"/>
    <col min="13551" max="13551" width="4.28515625" style="1" customWidth="1"/>
    <col min="13552" max="13552" width="7.5703125" style="1" customWidth="1"/>
    <col min="13553" max="13553" width="5" style="1" customWidth="1"/>
    <col min="13554" max="13554" width="5.7109375" style="1" customWidth="1"/>
    <col min="13555" max="13555" width="4.7109375" style="1" customWidth="1"/>
    <col min="13556" max="13556" width="4.42578125" style="1" customWidth="1"/>
    <col min="13557" max="13557" width="9.5703125" style="1" bestFit="1" customWidth="1"/>
    <col min="13558" max="13558" width="8.5703125" style="1" bestFit="1" customWidth="1"/>
    <col min="13559" max="13559" width="7.5703125" style="1" customWidth="1"/>
    <col min="13560" max="13560" width="7.7109375" style="1" customWidth="1"/>
    <col min="13561" max="13562" width="9.5703125" style="1" bestFit="1" customWidth="1"/>
    <col min="13563" max="13563" width="10.7109375" style="1" bestFit="1" customWidth="1"/>
    <col min="13564" max="13564" width="6.5703125" style="1" bestFit="1" customWidth="1"/>
    <col min="13565" max="13565" width="12.5703125" style="1" bestFit="1" customWidth="1"/>
    <col min="13566" max="13566" width="21.42578125" style="1" customWidth="1"/>
    <col min="13567" max="13567" width="11.7109375" style="1" bestFit="1" customWidth="1"/>
    <col min="13568" max="13568" width="9.28515625" style="1"/>
    <col min="13569" max="13569" width="11.28515625" style="1" bestFit="1" customWidth="1"/>
    <col min="13570" max="13803" width="9.28515625" style="1"/>
    <col min="13804" max="13804" width="4.42578125" style="1" customWidth="1"/>
    <col min="13805" max="13805" width="9.28515625" style="1"/>
    <col min="13806" max="13806" width="7" style="1" customWidth="1"/>
    <col min="13807" max="13807" width="4.28515625" style="1" customWidth="1"/>
    <col min="13808" max="13808" width="7.5703125" style="1" customWidth="1"/>
    <col min="13809" max="13809" width="5" style="1" customWidth="1"/>
    <col min="13810" max="13810" width="5.7109375" style="1" customWidth="1"/>
    <col min="13811" max="13811" width="4.7109375" style="1" customWidth="1"/>
    <col min="13812" max="13812" width="4.42578125" style="1" customWidth="1"/>
    <col min="13813" max="13813" width="9.5703125" style="1" bestFit="1" customWidth="1"/>
    <col min="13814" max="13814" width="8.5703125" style="1" bestFit="1" customWidth="1"/>
    <col min="13815" max="13815" width="7.5703125" style="1" customWidth="1"/>
    <col min="13816" max="13816" width="7.7109375" style="1" customWidth="1"/>
    <col min="13817" max="13818" width="9.5703125" style="1" bestFit="1" customWidth="1"/>
    <col min="13819" max="13819" width="10.7109375" style="1" bestFit="1" customWidth="1"/>
    <col min="13820" max="13820" width="6.5703125" style="1" bestFit="1" customWidth="1"/>
    <col min="13821" max="13821" width="12.5703125" style="1" bestFit="1" customWidth="1"/>
    <col min="13822" max="13822" width="21.42578125" style="1" customWidth="1"/>
    <col min="13823" max="13823" width="11.7109375" style="1" bestFit="1" customWidth="1"/>
    <col min="13824" max="13824" width="9.28515625" style="1"/>
    <col min="13825" max="13825" width="11.28515625" style="1" bestFit="1" customWidth="1"/>
    <col min="13826" max="14059" width="9.28515625" style="1"/>
    <col min="14060" max="14060" width="4.42578125" style="1" customWidth="1"/>
    <col min="14061" max="14061" width="9.28515625" style="1"/>
    <col min="14062" max="14062" width="7" style="1" customWidth="1"/>
    <col min="14063" max="14063" width="4.28515625" style="1" customWidth="1"/>
    <col min="14064" max="14064" width="7.5703125" style="1" customWidth="1"/>
    <col min="14065" max="14065" width="5" style="1" customWidth="1"/>
    <col min="14066" max="14066" width="5.7109375" style="1" customWidth="1"/>
    <col min="14067" max="14067" width="4.7109375" style="1" customWidth="1"/>
    <col min="14068" max="14068" width="4.42578125" style="1" customWidth="1"/>
    <col min="14069" max="14069" width="9.5703125" style="1" bestFit="1" customWidth="1"/>
    <col min="14070" max="14070" width="8.5703125" style="1" bestFit="1" customWidth="1"/>
    <col min="14071" max="14071" width="7.5703125" style="1" customWidth="1"/>
    <col min="14072" max="14072" width="7.7109375" style="1" customWidth="1"/>
    <col min="14073" max="14074" width="9.5703125" style="1" bestFit="1" customWidth="1"/>
    <col min="14075" max="14075" width="10.7109375" style="1" bestFit="1" customWidth="1"/>
    <col min="14076" max="14076" width="6.5703125" style="1" bestFit="1" customWidth="1"/>
    <col min="14077" max="14077" width="12.5703125" style="1" bestFit="1" customWidth="1"/>
    <col min="14078" max="14078" width="21.42578125" style="1" customWidth="1"/>
    <col min="14079" max="14079" width="11.7109375" style="1" bestFit="1" customWidth="1"/>
    <col min="14080" max="14080" width="9.28515625" style="1"/>
    <col min="14081" max="14081" width="11.28515625" style="1" bestFit="1" customWidth="1"/>
    <col min="14082" max="14315" width="9.28515625" style="1"/>
    <col min="14316" max="14316" width="4.42578125" style="1" customWidth="1"/>
    <col min="14317" max="14317" width="9.28515625" style="1"/>
    <col min="14318" max="14318" width="7" style="1" customWidth="1"/>
    <col min="14319" max="14319" width="4.28515625" style="1" customWidth="1"/>
    <col min="14320" max="14320" width="7.5703125" style="1" customWidth="1"/>
    <col min="14321" max="14321" width="5" style="1" customWidth="1"/>
    <col min="14322" max="14322" width="5.7109375" style="1" customWidth="1"/>
    <col min="14323" max="14323" width="4.7109375" style="1" customWidth="1"/>
    <col min="14324" max="14324" width="4.42578125" style="1" customWidth="1"/>
    <col min="14325" max="14325" width="9.5703125" style="1" bestFit="1" customWidth="1"/>
    <col min="14326" max="14326" width="8.5703125" style="1" bestFit="1" customWidth="1"/>
    <col min="14327" max="14327" width="7.5703125" style="1" customWidth="1"/>
    <col min="14328" max="14328" width="7.7109375" style="1" customWidth="1"/>
    <col min="14329" max="14330" width="9.5703125" style="1" bestFit="1" customWidth="1"/>
    <col min="14331" max="14331" width="10.7109375" style="1" bestFit="1" customWidth="1"/>
    <col min="14332" max="14332" width="6.5703125" style="1" bestFit="1" customWidth="1"/>
    <col min="14333" max="14333" width="12.5703125" style="1" bestFit="1" customWidth="1"/>
    <col min="14334" max="14334" width="21.42578125" style="1" customWidth="1"/>
    <col min="14335" max="14335" width="11.7109375" style="1" bestFit="1" customWidth="1"/>
    <col min="14336" max="14336" width="9.28515625" style="1"/>
    <col min="14337" max="14337" width="11.28515625" style="1" bestFit="1" customWidth="1"/>
    <col min="14338" max="14571" width="9.28515625" style="1"/>
    <col min="14572" max="14572" width="4.42578125" style="1" customWidth="1"/>
    <col min="14573" max="14573" width="9.28515625" style="1"/>
    <col min="14574" max="14574" width="7" style="1" customWidth="1"/>
    <col min="14575" max="14575" width="4.28515625" style="1" customWidth="1"/>
    <col min="14576" max="14576" width="7.5703125" style="1" customWidth="1"/>
    <col min="14577" max="14577" width="5" style="1" customWidth="1"/>
    <col min="14578" max="14578" width="5.7109375" style="1" customWidth="1"/>
    <col min="14579" max="14579" width="4.7109375" style="1" customWidth="1"/>
    <col min="14580" max="14580" width="4.42578125" style="1" customWidth="1"/>
    <col min="14581" max="14581" width="9.5703125" style="1" bestFit="1" customWidth="1"/>
    <col min="14582" max="14582" width="8.5703125" style="1" bestFit="1" customWidth="1"/>
    <col min="14583" max="14583" width="7.5703125" style="1" customWidth="1"/>
    <col min="14584" max="14584" width="7.7109375" style="1" customWidth="1"/>
    <col min="14585" max="14586" width="9.5703125" style="1" bestFit="1" customWidth="1"/>
    <col min="14587" max="14587" width="10.7109375" style="1" bestFit="1" customWidth="1"/>
    <col min="14588" max="14588" width="6.5703125" style="1" bestFit="1" customWidth="1"/>
    <col min="14589" max="14589" width="12.5703125" style="1" bestFit="1" customWidth="1"/>
    <col min="14590" max="14590" width="21.42578125" style="1" customWidth="1"/>
    <col min="14591" max="14591" width="11.7109375" style="1" bestFit="1" customWidth="1"/>
    <col min="14592" max="14592" width="9.28515625" style="1"/>
    <col min="14593" max="14593" width="11.28515625" style="1" bestFit="1" customWidth="1"/>
    <col min="14594" max="14827" width="9.28515625" style="1"/>
    <col min="14828" max="14828" width="4.42578125" style="1" customWidth="1"/>
    <col min="14829" max="14829" width="9.28515625" style="1"/>
    <col min="14830" max="14830" width="7" style="1" customWidth="1"/>
    <col min="14831" max="14831" width="4.28515625" style="1" customWidth="1"/>
    <col min="14832" max="14832" width="7.5703125" style="1" customWidth="1"/>
    <col min="14833" max="14833" width="5" style="1" customWidth="1"/>
    <col min="14834" max="14834" width="5.7109375" style="1" customWidth="1"/>
    <col min="14835" max="14835" width="4.7109375" style="1" customWidth="1"/>
    <col min="14836" max="14836" width="4.42578125" style="1" customWidth="1"/>
    <col min="14837" max="14837" width="9.5703125" style="1" bestFit="1" customWidth="1"/>
    <col min="14838" max="14838" width="8.5703125" style="1" bestFit="1" customWidth="1"/>
    <col min="14839" max="14839" width="7.5703125" style="1" customWidth="1"/>
    <col min="14840" max="14840" width="7.7109375" style="1" customWidth="1"/>
    <col min="14841" max="14842" width="9.5703125" style="1" bestFit="1" customWidth="1"/>
    <col min="14843" max="14843" width="10.7109375" style="1" bestFit="1" customWidth="1"/>
    <col min="14844" max="14844" width="6.5703125" style="1" bestFit="1" customWidth="1"/>
    <col min="14845" max="14845" width="12.5703125" style="1" bestFit="1" customWidth="1"/>
    <col min="14846" max="14846" width="21.42578125" style="1" customWidth="1"/>
    <col min="14847" max="14847" width="11.7109375" style="1" bestFit="1" customWidth="1"/>
    <col min="14848" max="14848" width="9.28515625" style="1"/>
    <col min="14849" max="14849" width="11.28515625" style="1" bestFit="1" customWidth="1"/>
    <col min="14850" max="15083" width="9.28515625" style="1"/>
    <col min="15084" max="15084" width="4.42578125" style="1" customWidth="1"/>
    <col min="15085" max="15085" width="9.28515625" style="1"/>
    <col min="15086" max="15086" width="7" style="1" customWidth="1"/>
    <col min="15087" max="15087" width="4.28515625" style="1" customWidth="1"/>
    <col min="15088" max="15088" width="7.5703125" style="1" customWidth="1"/>
    <col min="15089" max="15089" width="5" style="1" customWidth="1"/>
    <col min="15090" max="15090" width="5.7109375" style="1" customWidth="1"/>
    <col min="15091" max="15091" width="4.7109375" style="1" customWidth="1"/>
    <col min="15092" max="15092" width="4.42578125" style="1" customWidth="1"/>
    <col min="15093" max="15093" width="9.5703125" style="1" bestFit="1" customWidth="1"/>
    <col min="15094" max="15094" width="8.5703125" style="1" bestFit="1" customWidth="1"/>
    <col min="15095" max="15095" width="7.5703125" style="1" customWidth="1"/>
    <col min="15096" max="15096" width="7.7109375" style="1" customWidth="1"/>
    <col min="15097" max="15098" width="9.5703125" style="1" bestFit="1" customWidth="1"/>
    <col min="15099" max="15099" width="10.7109375" style="1" bestFit="1" customWidth="1"/>
    <col min="15100" max="15100" width="6.5703125" style="1" bestFit="1" customWidth="1"/>
    <col min="15101" max="15101" width="12.5703125" style="1" bestFit="1" customWidth="1"/>
    <col min="15102" max="15102" width="21.42578125" style="1" customWidth="1"/>
    <col min="15103" max="15103" width="11.7109375" style="1" bestFit="1" customWidth="1"/>
    <col min="15104" max="15104" width="9.28515625" style="1"/>
    <col min="15105" max="15105" width="11.28515625" style="1" bestFit="1" customWidth="1"/>
    <col min="15106" max="15339" width="9.28515625" style="1"/>
    <col min="15340" max="15340" width="4.42578125" style="1" customWidth="1"/>
    <col min="15341" max="15341" width="9.28515625" style="1"/>
    <col min="15342" max="15342" width="7" style="1" customWidth="1"/>
    <col min="15343" max="15343" width="4.28515625" style="1" customWidth="1"/>
    <col min="15344" max="15344" width="7.5703125" style="1" customWidth="1"/>
    <col min="15345" max="15345" width="5" style="1" customWidth="1"/>
    <col min="15346" max="15346" width="5.7109375" style="1" customWidth="1"/>
    <col min="15347" max="15347" width="4.7109375" style="1" customWidth="1"/>
    <col min="15348" max="15348" width="4.42578125" style="1" customWidth="1"/>
    <col min="15349" max="15349" width="9.5703125" style="1" bestFit="1" customWidth="1"/>
    <col min="15350" max="15350" width="8.5703125" style="1" bestFit="1" customWidth="1"/>
    <col min="15351" max="15351" width="7.5703125" style="1" customWidth="1"/>
    <col min="15352" max="15352" width="7.7109375" style="1" customWidth="1"/>
    <col min="15353" max="15354" width="9.5703125" style="1" bestFit="1" customWidth="1"/>
    <col min="15355" max="15355" width="10.7109375" style="1" bestFit="1" customWidth="1"/>
    <col min="15356" max="15356" width="6.5703125" style="1" bestFit="1" customWidth="1"/>
    <col min="15357" max="15357" width="12.5703125" style="1" bestFit="1" customWidth="1"/>
    <col min="15358" max="15358" width="21.42578125" style="1" customWidth="1"/>
    <col min="15359" max="15359" width="11.7109375" style="1" bestFit="1" customWidth="1"/>
    <col min="15360" max="15360" width="9.28515625" style="1"/>
    <col min="15361" max="15361" width="11.28515625" style="1" bestFit="1" customWidth="1"/>
    <col min="15362" max="15595" width="9.28515625" style="1"/>
    <col min="15596" max="15596" width="4.42578125" style="1" customWidth="1"/>
    <col min="15597" max="15597" width="9.28515625" style="1"/>
    <col min="15598" max="15598" width="7" style="1" customWidth="1"/>
    <col min="15599" max="15599" width="4.28515625" style="1" customWidth="1"/>
    <col min="15600" max="15600" width="7.5703125" style="1" customWidth="1"/>
    <col min="15601" max="15601" width="5" style="1" customWidth="1"/>
    <col min="15602" max="15602" width="5.7109375" style="1" customWidth="1"/>
    <col min="15603" max="15603" width="4.7109375" style="1" customWidth="1"/>
    <col min="15604" max="15604" width="4.42578125" style="1" customWidth="1"/>
    <col min="15605" max="15605" width="9.5703125" style="1" bestFit="1" customWidth="1"/>
    <col min="15606" max="15606" width="8.5703125" style="1" bestFit="1" customWidth="1"/>
    <col min="15607" max="15607" width="7.5703125" style="1" customWidth="1"/>
    <col min="15608" max="15608" width="7.7109375" style="1" customWidth="1"/>
    <col min="15609" max="15610" width="9.5703125" style="1" bestFit="1" customWidth="1"/>
    <col min="15611" max="15611" width="10.7109375" style="1" bestFit="1" customWidth="1"/>
    <col min="15612" max="15612" width="6.5703125" style="1" bestFit="1" customWidth="1"/>
    <col min="15613" max="15613" width="12.5703125" style="1" bestFit="1" customWidth="1"/>
    <col min="15614" max="15614" width="21.42578125" style="1" customWidth="1"/>
    <col min="15615" max="15615" width="11.7109375" style="1" bestFit="1" customWidth="1"/>
    <col min="15616" max="15616" width="9.28515625" style="1"/>
    <col min="15617" max="15617" width="11.28515625" style="1" bestFit="1" customWidth="1"/>
    <col min="15618" max="15851" width="9.28515625" style="1"/>
    <col min="15852" max="15852" width="4.42578125" style="1" customWidth="1"/>
    <col min="15853" max="15853" width="9.28515625" style="1"/>
    <col min="15854" max="15854" width="7" style="1" customWidth="1"/>
    <col min="15855" max="15855" width="4.28515625" style="1" customWidth="1"/>
    <col min="15856" max="15856" width="7.5703125" style="1" customWidth="1"/>
    <col min="15857" max="15857" width="5" style="1" customWidth="1"/>
    <col min="15858" max="15858" width="5.7109375" style="1" customWidth="1"/>
    <col min="15859" max="15859" width="4.7109375" style="1" customWidth="1"/>
    <col min="15860" max="15860" width="4.42578125" style="1" customWidth="1"/>
    <col min="15861" max="15861" width="9.5703125" style="1" bestFit="1" customWidth="1"/>
    <col min="15862" max="15862" width="8.5703125" style="1" bestFit="1" customWidth="1"/>
    <col min="15863" max="15863" width="7.5703125" style="1" customWidth="1"/>
    <col min="15864" max="15864" width="7.7109375" style="1" customWidth="1"/>
    <col min="15865" max="15866" width="9.5703125" style="1" bestFit="1" customWidth="1"/>
    <col min="15867" max="15867" width="10.7109375" style="1" bestFit="1" customWidth="1"/>
    <col min="15868" max="15868" width="6.5703125" style="1" bestFit="1" customWidth="1"/>
    <col min="15869" max="15869" width="12.5703125" style="1" bestFit="1" customWidth="1"/>
    <col min="15870" max="15870" width="21.42578125" style="1" customWidth="1"/>
    <col min="15871" max="15871" width="11.7109375" style="1" bestFit="1" customWidth="1"/>
    <col min="15872" max="15872" width="9.28515625" style="1"/>
    <col min="15873" max="15873" width="11.28515625" style="1" bestFit="1" customWidth="1"/>
    <col min="15874" max="16107" width="9.28515625" style="1"/>
    <col min="16108" max="16108" width="4.42578125" style="1" customWidth="1"/>
    <col min="16109" max="16109" width="9.28515625" style="1"/>
    <col min="16110" max="16110" width="7" style="1" customWidth="1"/>
    <col min="16111" max="16111" width="4.28515625" style="1" customWidth="1"/>
    <col min="16112" max="16112" width="7.5703125" style="1" customWidth="1"/>
    <col min="16113" max="16113" width="5" style="1" customWidth="1"/>
    <col min="16114" max="16114" width="5.7109375" style="1" customWidth="1"/>
    <col min="16115" max="16115" width="4.7109375" style="1" customWidth="1"/>
    <col min="16116" max="16116" width="4.42578125" style="1" customWidth="1"/>
    <col min="16117" max="16117" width="9.5703125" style="1" bestFit="1" customWidth="1"/>
    <col min="16118" max="16118" width="8.5703125" style="1" bestFit="1" customWidth="1"/>
    <col min="16119" max="16119" width="7.5703125" style="1" customWidth="1"/>
    <col min="16120" max="16120" width="7.7109375" style="1" customWidth="1"/>
    <col min="16121" max="16122" width="9.5703125" style="1" bestFit="1" customWidth="1"/>
    <col min="16123" max="16123" width="10.7109375" style="1" bestFit="1" customWidth="1"/>
    <col min="16124" max="16124" width="6.5703125" style="1" bestFit="1" customWidth="1"/>
    <col min="16125" max="16125" width="12.5703125" style="1" bestFit="1" customWidth="1"/>
    <col min="16126" max="16126" width="21.42578125" style="1" customWidth="1"/>
    <col min="16127" max="16127" width="11.7109375" style="1" bestFit="1" customWidth="1"/>
    <col min="16128" max="16128" width="9.28515625" style="1"/>
    <col min="16129" max="16129" width="11.28515625" style="1" bestFit="1" customWidth="1"/>
    <col min="16130" max="16384" width="9.28515625" style="1"/>
  </cols>
  <sheetData>
    <row r="1" spans="1:10" s="42" customFormat="1" ht="22.15" customHeight="1">
      <c r="A1" s="478" t="s">
        <v>68</v>
      </c>
      <c r="B1" s="478"/>
      <c r="C1" s="478"/>
      <c r="D1" s="478"/>
      <c r="E1" s="478"/>
      <c r="F1" s="478"/>
      <c r="G1" s="478"/>
      <c r="H1" s="478"/>
    </row>
    <row r="2" spans="1:10" ht="27.75" customHeight="1">
      <c r="A2" s="479" t="s">
        <v>266</v>
      </c>
      <c r="B2" s="479"/>
      <c r="C2" s="479"/>
      <c r="D2" s="479"/>
      <c r="E2" s="479"/>
      <c r="F2" s="479"/>
      <c r="G2" s="479"/>
      <c r="H2" s="479"/>
    </row>
    <row r="3" spans="1:10" ht="19.5" customHeight="1">
      <c r="A3" s="21"/>
      <c r="B3" s="26" t="s">
        <v>35</v>
      </c>
      <c r="C3" s="49"/>
      <c r="D3" s="30"/>
      <c r="E3" s="30"/>
      <c r="F3" s="30"/>
      <c r="G3" s="30"/>
      <c r="H3" s="30"/>
    </row>
    <row r="4" spans="1:10" ht="15" customHeight="1">
      <c r="A4" s="480" t="s">
        <v>9</v>
      </c>
      <c r="B4" s="481" t="s">
        <v>10</v>
      </c>
      <c r="C4" s="482" t="s">
        <v>37</v>
      </c>
      <c r="D4" s="481" t="s">
        <v>2</v>
      </c>
      <c r="E4" s="481"/>
      <c r="F4" s="483" t="s">
        <v>3</v>
      </c>
      <c r="G4" s="483"/>
      <c r="H4" s="483" t="s">
        <v>4</v>
      </c>
    </row>
    <row r="5" spans="1:10" s="4" customFormat="1">
      <c r="A5" s="480"/>
      <c r="B5" s="481"/>
      <c r="C5" s="482"/>
      <c r="D5" s="32" t="s">
        <v>38</v>
      </c>
      <c r="E5" s="32" t="s">
        <v>39</v>
      </c>
      <c r="F5" s="32" t="s">
        <v>38</v>
      </c>
      <c r="G5" s="32" t="s">
        <v>39</v>
      </c>
      <c r="H5" s="483"/>
      <c r="J5" s="5"/>
    </row>
    <row r="6" spans="1:10">
      <c r="A6" s="484" t="s">
        <v>63</v>
      </c>
      <c r="B6" s="485"/>
      <c r="C6" s="485"/>
      <c r="D6" s="485"/>
      <c r="E6" s="485"/>
      <c r="F6" s="485"/>
      <c r="G6" s="486"/>
      <c r="H6" s="46"/>
      <c r="J6" s="1"/>
    </row>
    <row r="7" spans="1:10" ht="33" customHeight="1">
      <c r="A7" s="13">
        <v>1</v>
      </c>
      <c r="B7" s="17" t="s">
        <v>12</v>
      </c>
      <c r="C7" s="148"/>
      <c r="D7" s="148"/>
      <c r="E7" s="148"/>
      <c r="F7" s="148"/>
      <c r="G7" s="148"/>
      <c r="H7" s="8"/>
    </row>
    <row r="8" spans="1:10">
      <c r="A8" s="47" t="s">
        <v>31</v>
      </c>
      <c r="B8" s="12" t="s">
        <v>13</v>
      </c>
      <c r="C8" s="148" t="e">
        <f>#REF!</f>
        <v>#REF!</v>
      </c>
      <c r="D8" s="148"/>
      <c r="E8" s="148"/>
      <c r="F8" s="148" t="s">
        <v>30</v>
      </c>
      <c r="G8" s="148" t="s">
        <v>30</v>
      </c>
      <c r="H8" s="8"/>
    </row>
    <row r="9" spans="1:10" ht="53.25" customHeight="1">
      <c r="A9" s="14">
        <f>A7+1</f>
        <v>2</v>
      </c>
      <c r="B9" s="11" t="s">
        <v>14</v>
      </c>
      <c r="C9" s="149"/>
      <c r="D9" s="149"/>
      <c r="E9" s="149"/>
      <c r="F9" s="149"/>
      <c r="G9" s="149"/>
      <c r="H9" s="27"/>
    </row>
    <row r="10" spans="1:10">
      <c r="A10" s="47" t="s">
        <v>31</v>
      </c>
      <c r="B10" s="12" t="s">
        <v>13</v>
      </c>
      <c r="C10" s="148" t="e">
        <f>#REF!</f>
        <v>#REF!</v>
      </c>
      <c r="D10" s="148"/>
      <c r="E10" s="148"/>
      <c r="F10" s="148" t="s">
        <v>15</v>
      </c>
      <c r="G10" s="148" t="s">
        <v>43</v>
      </c>
      <c r="H10" s="8"/>
    </row>
    <row r="11" spans="1:10" ht="43.5" customHeight="1">
      <c r="A11" s="14">
        <f>A9+1</f>
        <v>3</v>
      </c>
      <c r="B11" s="11" t="s">
        <v>32</v>
      </c>
      <c r="C11" s="149"/>
      <c r="D11" s="149"/>
      <c r="E11" s="149"/>
      <c r="F11" s="149"/>
      <c r="G11" s="149"/>
      <c r="H11" s="27"/>
    </row>
    <row r="12" spans="1:10">
      <c r="A12" s="47" t="s">
        <v>31</v>
      </c>
      <c r="B12" s="12" t="s">
        <v>13</v>
      </c>
      <c r="C12" s="148" t="e">
        <f>#REF!</f>
        <v>#REF!</v>
      </c>
      <c r="D12" s="148"/>
      <c r="E12" s="148"/>
      <c r="F12" s="148" t="s">
        <v>256</v>
      </c>
      <c r="G12" s="148" t="s">
        <v>42</v>
      </c>
      <c r="H12" s="8"/>
    </row>
    <row r="13" spans="1:10" ht="83.25" customHeight="1">
      <c r="A13" s="3">
        <f>A11+1</f>
        <v>4</v>
      </c>
      <c r="B13" s="31" t="s">
        <v>17</v>
      </c>
      <c r="C13" s="150" t="e">
        <f>#REF!</f>
        <v>#REF!</v>
      </c>
      <c r="D13" s="150"/>
      <c r="E13" s="150"/>
      <c r="F13" s="150" t="s">
        <v>71</v>
      </c>
      <c r="G13" s="150" t="s">
        <v>41</v>
      </c>
      <c r="H13" s="16"/>
    </row>
    <row r="14" spans="1:10" ht="111.75" customHeight="1">
      <c r="A14" s="14">
        <f>A13+1</f>
        <v>5</v>
      </c>
      <c r="B14" s="11" t="s">
        <v>18</v>
      </c>
      <c r="C14" s="148" t="e">
        <f>#REF!</f>
        <v>#REF!</v>
      </c>
      <c r="D14" s="148"/>
      <c r="E14" s="148"/>
      <c r="F14" s="148" t="s">
        <v>15</v>
      </c>
      <c r="G14" s="148" t="s">
        <v>43</v>
      </c>
      <c r="H14" s="8"/>
    </row>
    <row r="15" spans="1:10" ht="115.5" customHeight="1">
      <c r="A15" s="14">
        <f>A14+1</f>
        <v>6</v>
      </c>
      <c r="B15" s="11" t="s">
        <v>20</v>
      </c>
      <c r="C15" s="149"/>
      <c r="D15" s="149"/>
      <c r="E15" s="149"/>
      <c r="F15" s="149"/>
      <c r="G15" s="149"/>
      <c r="H15" s="27"/>
    </row>
    <row r="16" spans="1:10">
      <c r="A16" s="47" t="s">
        <v>31</v>
      </c>
      <c r="B16" s="12" t="s">
        <v>13</v>
      </c>
      <c r="C16" s="148" t="e">
        <f>#REF!</f>
        <v>#REF!</v>
      </c>
      <c r="D16" s="148"/>
      <c r="E16" s="148"/>
      <c r="F16" s="148" t="s">
        <v>268</v>
      </c>
      <c r="G16" s="148" t="s">
        <v>30</v>
      </c>
      <c r="H16" s="8"/>
    </row>
    <row r="17" spans="1:10" ht="76.5" customHeight="1">
      <c r="A17" s="3">
        <f>A15+1</f>
        <v>7</v>
      </c>
      <c r="B17" s="31" t="s">
        <v>21</v>
      </c>
      <c r="C17" s="150" t="e">
        <f>#REF!</f>
        <v>#REF!</v>
      </c>
      <c r="D17" s="150"/>
      <c r="E17" s="150"/>
      <c r="F17" s="150" t="s">
        <v>268</v>
      </c>
      <c r="G17" s="150" t="s">
        <v>30</v>
      </c>
      <c r="H17" s="16"/>
    </row>
    <row r="18" spans="1:10" ht="78" customHeight="1">
      <c r="A18" s="3">
        <f>A17+1</f>
        <v>8</v>
      </c>
      <c r="B18" s="31" t="s">
        <v>22</v>
      </c>
      <c r="C18" s="150" t="e">
        <f>#REF!</f>
        <v>#REF!</v>
      </c>
      <c r="D18" s="150"/>
      <c r="E18" s="150"/>
      <c r="F18" s="150" t="s">
        <v>268</v>
      </c>
      <c r="G18" s="150" t="s">
        <v>30</v>
      </c>
      <c r="H18" s="16"/>
    </row>
    <row r="19" spans="1:10" ht="45.75" customHeight="1">
      <c r="A19" s="3">
        <f>A18+1</f>
        <v>9</v>
      </c>
      <c r="B19" s="31" t="s">
        <v>23</v>
      </c>
      <c r="C19" s="150" t="e">
        <f>#REF!</f>
        <v>#REF!</v>
      </c>
      <c r="D19" s="150"/>
      <c r="E19" s="150"/>
      <c r="F19" s="150" t="s">
        <v>269</v>
      </c>
      <c r="G19" s="150" t="s">
        <v>30</v>
      </c>
      <c r="H19" s="16"/>
    </row>
    <row r="20" spans="1:10" ht="105">
      <c r="A20" s="14">
        <f>A19+1</f>
        <v>10</v>
      </c>
      <c r="B20" s="11" t="s">
        <v>255</v>
      </c>
      <c r="C20" s="148" t="e">
        <f>#REF!</f>
        <v>#REF!</v>
      </c>
      <c r="D20" s="148"/>
      <c r="E20" s="148"/>
      <c r="F20" s="148" t="s">
        <v>71</v>
      </c>
      <c r="G20" s="148" t="s">
        <v>41</v>
      </c>
      <c r="H20" s="8"/>
    </row>
    <row r="21" spans="1:10" ht="150">
      <c r="A21" s="14">
        <v>11</v>
      </c>
      <c r="B21" s="11" t="s">
        <v>24</v>
      </c>
      <c r="C21" s="148" t="e">
        <f>#REF!</f>
        <v>#REF!</v>
      </c>
      <c r="D21" s="148"/>
      <c r="E21" s="148"/>
      <c r="F21" s="148" t="s">
        <v>71</v>
      </c>
      <c r="G21" s="148" t="s">
        <v>41</v>
      </c>
      <c r="H21" s="8"/>
    </row>
    <row r="22" spans="1:10" ht="95.25" customHeight="1">
      <c r="A22" s="14">
        <v>12</v>
      </c>
      <c r="B22" s="11" t="s">
        <v>25</v>
      </c>
      <c r="C22" s="149"/>
      <c r="D22" s="149"/>
      <c r="E22" s="149"/>
      <c r="F22" s="149"/>
      <c r="G22" s="149"/>
      <c r="H22" s="27"/>
    </row>
    <row r="23" spans="1:10" ht="34.5" customHeight="1">
      <c r="A23" s="19" t="s">
        <v>31</v>
      </c>
      <c r="B23" s="18" t="s">
        <v>26</v>
      </c>
      <c r="C23" s="151" t="e">
        <f>#REF!</f>
        <v>#REF!</v>
      </c>
      <c r="D23" s="151"/>
      <c r="E23" s="151"/>
      <c r="F23" s="151" t="s">
        <v>15</v>
      </c>
      <c r="G23" s="151" t="s">
        <v>43</v>
      </c>
      <c r="H23" s="10"/>
    </row>
    <row r="24" spans="1:10" ht="126" customHeight="1">
      <c r="A24" s="3">
        <v>13</v>
      </c>
      <c r="B24" s="31" t="s">
        <v>272</v>
      </c>
      <c r="C24" s="150" t="e">
        <f>#REF!</f>
        <v>#REF!</v>
      </c>
      <c r="D24" s="150"/>
      <c r="E24" s="150"/>
      <c r="F24" s="150" t="s">
        <v>36</v>
      </c>
      <c r="G24" s="150" t="s">
        <v>44</v>
      </c>
      <c r="H24" s="16"/>
      <c r="J24" s="1"/>
    </row>
    <row r="25" spans="1:10" ht="60.75" customHeight="1">
      <c r="A25" s="3">
        <f>A24+1</f>
        <v>14</v>
      </c>
      <c r="B25" s="31" t="s">
        <v>28</v>
      </c>
      <c r="C25" s="150" t="e">
        <f>#REF!</f>
        <v>#REF!</v>
      </c>
      <c r="D25" s="150"/>
      <c r="E25" s="150"/>
      <c r="F25" s="150" t="s">
        <v>269</v>
      </c>
      <c r="G25" s="150" t="s">
        <v>30</v>
      </c>
      <c r="H25" s="16"/>
      <c r="J25" s="1"/>
    </row>
    <row r="26" spans="1:10" ht="63.75" customHeight="1">
      <c r="A26" s="14">
        <v>15</v>
      </c>
      <c r="B26" s="11" t="s">
        <v>270</v>
      </c>
      <c r="C26" s="148">
        <f>[2]Est!$O$82</f>
        <v>72</v>
      </c>
      <c r="D26" s="148"/>
      <c r="E26" s="148"/>
      <c r="F26" s="148" t="s">
        <v>256</v>
      </c>
      <c r="G26" s="148" t="s">
        <v>42</v>
      </c>
      <c r="H26" s="8"/>
      <c r="J26" s="1"/>
    </row>
    <row r="27" spans="1:10" ht="96" customHeight="1">
      <c r="A27" s="14">
        <v>16</v>
      </c>
      <c r="B27" s="11" t="s">
        <v>29</v>
      </c>
      <c r="C27" s="148" t="e">
        <f>#REF!</f>
        <v>#REF!</v>
      </c>
      <c r="D27" s="148"/>
      <c r="E27" s="148"/>
      <c r="F27" s="148" t="s">
        <v>40</v>
      </c>
      <c r="G27" s="148" t="s">
        <v>42</v>
      </c>
      <c r="H27" s="8"/>
      <c r="J27" s="1"/>
    </row>
    <row r="28" spans="1:10" ht="93" customHeight="1">
      <c r="A28" s="3">
        <v>17</v>
      </c>
      <c r="B28" s="31" t="s">
        <v>27</v>
      </c>
      <c r="C28" s="151" t="e">
        <f>#REF!</f>
        <v>#REF!</v>
      </c>
      <c r="D28" s="151"/>
      <c r="E28" s="151"/>
      <c r="F28" s="151" t="s">
        <v>15</v>
      </c>
      <c r="G28" s="151" t="s">
        <v>43</v>
      </c>
      <c r="H28" s="10"/>
      <c r="J28" s="1"/>
    </row>
    <row r="29" spans="1:10">
      <c r="A29" s="141"/>
      <c r="B29" s="141"/>
      <c r="C29" s="141"/>
      <c r="D29" s="141"/>
      <c r="E29" s="141"/>
      <c r="F29" s="141"/>
      <c r="G29" s="141"/>
      <c r="H29" s="28"/>
    </row>
    <row r="30" spans="1:10">
      <c r="A30" s="141"/>
      <c r="B30" s="141"/>
      <c r="C30" s="141"/>
      <c r="D30" s="141"/>
      <c r="E30" s="141"/>
      <c r="F30" s="141"/>
      <c r="G30" s="141"/>
      <c r="H30" s="28"/>
    </row>
    <row r="31" spans="1:10">
      <c r="A31" s="141"/>
      <c r="B31" s="141"/>
      <c r="C31" s="141"/>
      <c r="D31" s="141"/>
      <c r="E31" s="141"/>
      <c r="F31" s="141"/>
      <c r="G31" s="141"/>
      <c r="H31" s="28"/>
    </row>
    <row r="32" spans="1:10">
      <c r="A32" s="141"/>
      <c r="B32" s="141"/>
      <c r="C32" s="141"/>
      <c r="D32" s="141"/>
      <c r="E32" s="141"/>
      <c r="F32" s="141"/>
      <c r="G32" s="141"/>
      <c r="H32" s="28"/>
    </row>
    <row r="33" spans="1:8">
      <c r="B33" s="7"/>
      <c r="H33" s="28"/>
    </row>
    <row r="34" spans="1:8" ht="38.450000000000003" customHeight="1">
      <c r="A34" s="475" t="s">
        <v>247</v>
      </c>
      <c r="B34" s="475"/>
      <c r="C34" s="20"/>
      <c r="D34" s="9"/>
      <c r="E34" s="476" t="s">
        <v>265</v>
      </c>
      <c r="F34" s="477"/>
      <c r="G34" s="477"/>
      <c r="H34" s="477"/>
    </row>
  </sheetData>
  <mergeCells count="11">
    <mergeCell ref="A34:B34"/>
    <mergeCell ref="E34:H34"/>
    <mergeCell ref="A1:H1"/>
    <mergeCell ref="A2:H2"/>
    <mergeCell ref="A4:A5"/>
    <mergeCell ref="B4:B5"/>
    <mergeCell ref="C4:C5"/>
    <mergeCell ref="H4:H5"/>
    <mergeCell ref="D4:E4"/>
    <mergeCell ref="A6:G6"/>
    <mergeCell ref="F4:G4"/>
  </mergeCells>
  <printOptions horizontalCentered="1"/>
  <pageMargins left="0.70866141732283472" right="0.70866141732283472" top="0.74803149606299213" bottom="0.74803149606299213" header="0.31496062992125984" footer="0.31496062992125984"/>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848CB-8396-4689-8356-3826FB389DB2}">
  <sheetPr>
    <tabColor theme="9" tint="-0.499984740745262"/>
    <pageSetUpPr fitToPage="1"/>
  </sheetPr>
  <dimension ref="B1:X101"/>
  <sheetViews>
    <sheetView view="pageBreakPreview" zoomScaleNormal="100" zoomScaleSheetLayoutView="100" workbookViewId="0">
      <selection activeCell="T32" sqref="T32"/>
    </sheetView>
  </sheetViews>
  <sheetFormatPr defaultColWidth="9.140625" defaultRowHeight="15.75"/>
  <cols>
    <col min="1" max="1" width="3.140625" style="191" customWidth="1"/>
    <col min="2" max="10" width="9.140625" style="191"/>
    <col min="11" max="11" width="5.85546875" style="191" customWidth="1"/>
    <col min="12" max="16384" width="9.140625" style="191"/>
  </cols>
  <sheetData>
    <row r="1" spans="2:11" ht="26.25" customHeight="1">
      <c r="B1" s="487" t="s">
        <v>288</v>
      </c>
      <c r="C1" s="488"/>
      <c r="D1" s="488"/>
      <c r="E1" s="488"/>
      <c r="F1" s="488"/>
      <c r="G1" s="488"/>
      <c r="H1" s="488"/>
      <c r="I1" s="488"/>
      <c r="J1" s="488"/>
      <c r="K1" s="489"/>
    </row>
    <row r="2" spans="2:11" ht="15.75" customHeight="1">
      <c r="B2" s="490"/>
      <c r="C2" s="491"/>
      <c r="D2" s="491"/>
      <c r="E2" s="491"/>
      <c r="F2" s="491"/>
      <c r="G2" s="491"/>
      <c r="H2" s="491"/>
      <c r="I2" s="491"/>
      <c r="J2" s="491"/>
      <c r="K2" s="492"/>
    </row>
    <row r="3" spans="2:11">
      <c r="B3" s="490"/>
      <c r="C3" s="491"/>
      <c r="D3" s="491"/>
      <c r="E3" s="491"/>
      <c r="F3" s="491"/>
      <c r="G3" s="491"/>
      <c r="H3" s="491"/>
      <c r="I3" s="491"/>
      <c r="J3" s="491"/>
      <c r="K3" s="492"/>
    </row>
    <row r="4" spans="2:11">
      <c r="B4" s="490"/>
      <c r="C4" s="491"/>
      <c r="D4" s="491"/>
      <c r="E4" s="491"/>
      <c r="F4" s="491"/>
      <c r="G4" s="491"/>
      <c r="H4" s="491"/>
      <c r="I4" s="491"/>
      <c r="J4" s="491"/>
      <c r="K4" s="492"/>
    </row>
    <row r="5" spans="2:11">
      <c r="B5" s="490"/>
      <c r="C5" s="491"/>
      <c r="D5" s="491"/>
      <c r="E5" s="491"/>
      <c r="F5" s="491"/>
      <c r="G5" s="491"/>
      <c r="H5" s="491"/>
      <c r="I5" s="491"/>
      <c r="J5" s="491"/>
      <c r="K5" s="492"/>
    </row>
    <row r="6" spans="2:11">
      <c r="B6" s="490"/>
      <c r="C6" s="491"/>
      <c r="D6" s="491"/>
      <c r="E6" s="491"/>
      <c r="F6" s="491"/>
      <c r="G6" s="491"/>
      <c r="H6" s="491"/>
      <c r="I6" s="491"/>
      <c r="J6" s="491"/>
      <c r="K6" s="492"/>
    </row>
    <row r="7" spans="2:11">
      <c r="B7" s="490"/>
      <c r="C7" s="491"/>
      <c r="D7" s="491"/>
      <c r="E7" s="491"/>
      <c r="F7" s="491"/>
      <c r="G7" s="491"/>
      <c r="H7" s="491"/>
      <c r="I7" s="491"/>
      <c r="J7" s="491"/>
      <c r="K7" s="492"/>
    </row>
    <row r="8" spans="2:11">
      <c r="B8" s="490"/>
      <c r="C8" s="491"/>
      <c r="D8" s="491"/>
      <c r="E8" s="491"/>
      <c r="F8" s="491"/>
      <c r="G8" s="491"/>
      <c r="H8" s="491"/>
      <c r="I8" s="491"/>
      <c r="J8" s="491"/>
      <c r="K8" s="492"/>
    </row>
    <row r="9" spans="2:11">
      <c r="B9" s="490"/>
      <c r="C9" s="491"/>
      <c r="D9" s="491"/>
      <c r="E9" s="491"/>
      <c r="F9" s="491"/>
      <c r="G9" s="491"/>
      <c r="H9" s="491"/>
      <c r="I9" s="491"/>
      <c r="J9" s="491"/>
      <c r="K9" s="492"/>
    </row>
    <row r="10" spans="2:11">
      <c r="B10" s="490"/>
      <c r="C10" s="491"/>
      <c r="D10" s="491"/>
      <c r="E10" s="491"/>
      <c r="F10" s="491"/>
      <c r="G10" s="491"/>
      <c r="H10" s="491"/>
      <c r="I10" s="491"/>
      <c r="J10" s="491"/>
      <c r="K10" s="492"/>
    </row>
    <row r="11" spans="2:11">
      <c r="B11" s="490"/>
      <c r="C11" s="491"/>
      <c r="D11" s="491"/>
      <c r="E11" s="491"/>
      <c r="F11" s="491"/>
      <c r="G11" s="491"/>
      <c r="H11" s="491"/>
      <c r="I11" s="491"/>
      <c r="J11" s="491"/>
      <c r="K11" s="492"/>
    </row>
    <row r="12" spans="2:11">
      <c r="B12" s="490"/>
      <c r="C12" s="491"/>
      <c r="D12" s="491"/>
      <c r="E12" s="491"/>
      <c r="F12" s="491"/>
      <c r="G12" s="491"/>
      <c r="H12" s="491"/>
      <c r="I12" s="491"/>
      <c r="J12" s="491"/>
      <c r="K12" s="492"/>
    </row>
    <row r="13" spans="2:11">
      <c r="B13" s="490"/>
      <c r="C13" s="491"/>
      <c r="D13" s="491"/>
      <c r="E13" s="491"/>
      <c r="F13" s="491"/>
      <c r="G13" s="491"/>
      <c r="H13" s="491"/>
      <c r="I13" s="491"/>
      <c r="J13" s="491"/>
      <c r="K13" s="492"/>
    </row>
    <row r="14" spans="2:11">
      <c r="B14" s="490"/>
      <c r="C14" s="491"/>
      <c r="D14" s="491"/>
      <c r="E14" s="491"/>
      <c r="F14" s="491"/>
      <c r="G14" s="491"/>
      <c r="H14" s="491"/>
      <c r="I14" s="491"/>
      <c r="J14" s="491"/>
      <c r="K14" s="492"/>
    </row>
    <row r="15" spans="2:11">
      <c r="B15" s="490"/>
      <c r="C15" s="491"/>
      <c r="D15" s="491"/>
      <c r="E15" s="491"/>
      <c r="F15" s="491"/>
      <c r="G15" s="491"/>
      <c r="H15" s="491"/>
      <c r="I15" s="491"/>
      <c r="J15" s="491"/>
      <c r="K15" s="492"/>
    </row>
    <row r="16" spans="2:11">
      <c r="B16" s="490"/>
      <c r="C16" s="491"/>
      <c r="D16" s="491"/>
      <c r="E16" s="491"/>
      <c r="F16" s="491"/>
      <c r="G16" s="491"/>
      <c r="H16" s="491"/>
      <c r="I16" s="491"/>
      <c r="J16" s="491"/>
      <c r="K16" s="492"/>
    </row>
    <row r="17" spans="2:24">
      <c r="B17" s="490"/>
      <c r="C17" s="491"/>
      <c r="D17" s="491"/>
      <c r="E17" s="491"/>
      <c r="F17" s="491"/>
      <c r="G17" s="491"/>
      <c r="H17" s="491"/>
      <c r="I17" s="491"/>
      <c r="J17" s="491"/>
      <c r="K17" s="492"/>
    </row>
    <row r="18" spans="2:24">
      <c r="B18" s="490"/>
      <c r="C18" s="491"/>
      <c r="D18" s="491"/>
      <c r="E18" s="491"/>
      <c r="F18" s="491"/>
      <c r="G18" s="491"/>
      <c r="H18" s="491"/>
      <c r="I18" s="491"/>
      <c r="J18" s="491"/>
      <c r="K18" s="492"/>
    </row>
    <row r="19" spans="2:24">
      <c r="B19" s="490"/>
      <c r="C19" s="491"/>
      <c r="D19" s="491"/>
      <c r="E19" s="491"/>
      <c r="F19" s="491"/>
      <c r="G19" s="491"/>
      <c r="H19" s="491"/>
      <c r="I19" s="491"/>
      <c r="J19" s="491"/>
      <c r="K19" s="492"/>
    </row>
    <row r="20" spans="2:24">
      <c r="B20" s="490"/>
      <c r="C20" s="491"/>
      <c r="D20" s="491"/>
      <c r="E20" s="491"/>
      <c r="F20" s="491"/>
      <c r="G20" s="491"/>
      <c r="H20" s="491"/>
      <c r="I20" s="491"/>
      <c r="J20" s="491"/>
      <c r="K20" s="492"/>
    </row>
    <row r="21" spans="2:24">
      <c r="B21" s="490"/>
      <c r="C21" s="491"/>
      <c r="D21" s="491"/>
      <c r="E21" s="491"/>
      <c r="F21" s="491"/>
      <c r="G21" s="491"/>
      <c r="H21" s="491"/>
      <c r="I21" s="491"/>
      <c r="J21" s="491"/>
      <c r="K21" s="492"/>
    </row>
    <row r="22" spans="2:24">
      <c r="B22" s="490"/>
      <c r="C22" s="491"/>
      <c r="D22" s="491"/>
      <c r="E22" s="491"/>
      <c r="F22" s="491"/>
      <c r="G22" s="491"/>
      <c r="H22" s="491"/>
      <c r="I22" s="491"/>
      <c r="J22" s="491"/>
      <c r="K22" s="492"/>
    </row>
    <row r="23" spans="2:24">
      <c r="B23" s="490"/>
      <c r="C23" s="491"/>
      <c r="D23" s="491"/>
      <c r="E23" s="491"/>
      <c r="F23" s="491"/>
      <c r="G23" s="491"/>
      <c r="H23" s="491"/>
      <c r="I23" s="491"/>
      <c r="J23" s="491"/>
      <c r="K23" s="492"/>
    </row>
    <row r="24" spans="2:24">
      <c r="B24" s="490"/>
      <c r="C24" s="491"/>
      <c r="D24" s="491"/>
      <c r="E24" s="491"/>
      <c r="F24" s="491"/>
      <c r="G24" s="491"/>
      <c r="H24" s="491"/>
      <c r="I24" s="491"/>
      <c r="J24" s="491"/>
      <c r="K24" s="492"/>
    </row>
    <row r="25" spans="2:24">
      <c r="B25" s="490"/>
      <c r="C25" s="491"/>
      <c r="D25" s="491"/>
      <c r="E25" s="491"/>
      <c r="F25" s="491"/>
      <c r="G25" s="491"/>
      <c r="H25" s="491"/>
      <c r="I25" s="491"/>
      <c r="J25" s="491"/>
      <c r="K25" s="492"/>
    </row>
    <row r="26" spans="2:24">
      <c r="B26" s="490"/>
      <c r="C26" s="491"/>
      <c r="D26" s="491"/>
      <c r="E26" s="491"/>
      <c r="F26" s="491"/>
      <c r="G26" s="491"/>
      <c r="H26" s="491"/>
      <c r="I26" s="491"/>
      <c r="J26" s="491"/>
      <c r="K26" s="492"/>
      <c r="X26" s="191" t="s">
        <v>289</v>
      </c>
    </row>
    <row r="27" spans="2:24">
      <c r="B27" s="490"/>
      <c r="C27" s="491"/>
      <c r="D27" s="491"/>
      <c r="E27" s="491"/>
      <c r="F27" s="491"/>
      <c r="G27" s="491"/>
      <c r="H27" s="491"/>
      <c r="I27" s="491"/>
      <c r="J27" s="491"/>
      <c r="K27" s="492"/>
    </row>
    <row r="28" spans="2:24">
      <c r="B28" s="490"/>
      <c r="C28" s="491"/>
      <c r="D28" s="491"/>
      <c r="E28" s="491"/>
      <c r="F28" s="491"/>
      <c r="G28" s="491"/>
      <c r="H28" s="491"/>
      <c r="I28" s="491"/>
      <c r="J28" s="491"/>
      <c r="K28" s="492"/>
    </row>
    <row r="29" spans="2:24">
      <c r="B29" s="490"/>
      <c r="C29" s="491"/>
      <c r="D29" s="491"/>
      <c r="E29" s="491"/>
      <c r="F29" s="491"/>
      <c r="G29" s="491"/>
      <c r="H29" s="491"/>
      <c r="I29" s="491"/>
      <c r="J29" s="491"/>
      <c r="K29" s="492"/>
    </row>
    <row r="30" spans="2:24">
      <c r="B30" s="490"/>
      <c r="C30" s="491"/>
      <c r="D30" s="491"/>
      <c r="E30" s="491"/>
      <c r="F30" s="491"/>
      <c r="G30" s="491"/>
      <c r="H30" s="491"/>
      <c r="I30" s="491"/>
      <c r="J30" s="491"/>
      <c r="K30" s="492"/>
    </row>
    <row r="31" spans="2:24">
      <c r="B31" s="490"/>
      <c r="C31" s="491"/>
      <c r="D31" s="491"/>
      <c r="E31" s="491"/>
      <c r="F31" s="491"/>
      <c r="G31" s="491"/>
      <c r="H31" s="491"/>
      <c r="I31" s="491"/>
      <c r="J31" s="491"/>
      <c r="K31" s="492"/>
    </row>
    <row r="32" spans="2:24">
      <c r="B32" s="490"/>
      <c r="C32" s="491"/>
      <c r="D32" s="491"/>
      <c r="E32" s="491"/>
      <c r="F32" s="491"/>
      <c r="G32" s="491"/>
      <c r="H32" s="491"/>
      <c r="I32" s="491"/>
      <c r="J32" s="491"/>
      <c r="K32" s="492"/>
    </row>
    <row r="33" spans="2:11">
      <c r="B33" s="490"/>
      <c r="C33" s="491"/>
      <c r="D33" s="491"/>
      <c r="E33" s="491"/>
      <c r="F33" s="491"/>
      <c r="G33" s="491"/>
      <c r="H33" s="491"/>
      <c r="I33" s="491"/>
      <c r="J33" s="491"/>
      <c r="K33" s="492"/>
    </row>
    <row r="34" spans="2:11">
      <c r="B34" s="490"/>
      <c r="C34" s="491"/>
      <c r="D34" s="491"/>
      <c r="E34" s="491"/>
      <c r="F34" s="491"/>
      <c r="G34" s="491"/>
      <c r="H34" s="491"/>
      <c r="I34" s="491"/>
      <c r="J34" s="491"/>
      <c r="K34" s="492"/>
    </row>
    <row r="35" spans="2:11">
      <c r="B35" s="490"/>
      <c r="C35" s="491"/>
      <c r="D35" s="491"/>
      <c r="E35" s="491"/>
      <c r="F35" s="491"/>
      <c r="G35" s="491"/>
      <c r="H35" s="491"/>
      <c r="I35" s="491"/>
      <c r="J35" s="491"/>
      <c r="K35" s="492"/>
    </row>
    <row r="36" spans="2:11">
      <c r="B36" s="490"/>
      <c r="C36" s="491"/>
      <c r="D36" s="491"/>
      <c r="E36" s="491"/>
      <c r="F36" s="491"/>
      <c r="G36" s="491"/>
      <c r="H36" s="491"/>
      <c r="I36" s="491"/>
      <c r="J36" s="491"/>
      <c r="K36" s="492"/>
    </row>
    <row r="37" spans="2:11">
      <c r="B37" s="490"/>
      <c r="C37" s="491"/>
      <c r="D37" s="491"/>
      <c r="E37" s="491"/>
      <c r="F37" s="491"/>
      <c r="G37" s="491"/>
      <c r="H37" s="491"/>
      <c r="I37" s="491"/>
      <c r="J37" s="491"/>
      <c r="K37" s="492"/>
    </row>
    <row r="38" spans="2:11">
      <c r="B38" s="490"/>
      <c r="C38" s="491"/>
      <c r="D38" s="491"/>
      <c r="E38" s="491"/>
      <c r="F38" s="491"/>
      <c r="G38" s="491"/>
      <c r="H38" s="491"/>
      <c r="I38" s="491"/>
      <c r="J38" s="491"/>
      <c r="K38" s="492"/>
    </row>
    <row r="39" spans="2:11">
      <c r="B39" s="490"/>
      <c r="C39" s="491"/>
      <c r="D39" s="491"/>
      <c r="E39" s="491"/>
      <c r="F39" s="491"/>
      <c r="G39" s="491"/>
      <c r="H39" s="491"/>
      <c r="I39" s="491"/>
      <c r="J39" s="491"/>
      <c r="K39" s="492"/>
    </row>
    <row r="40" spans="2:11">
      <c r="B40" s="493"/>
      <c r="C40" s="494"/>
      <c r="D40" s="494"/>
      <c r="E40" s="494"/>
      <c r="F40" s="494"/>
      <c r="G40" s="494"/>
      <c r="H40" s="494"/>
      <c r="I40" s="494"/>
      <c r="J40" s="494"/>
      <c r="K40" s="495"/>
    </row>
    <row r="41" spans="2:11">
      <c r="B41" s="192"/>
      <c r="C41" s="192"/>
      <c r="D41" s="192"/>
      <c r="E41" s="192"/>
      <c r="F41" s="192"/>
      <c r="G41" s="192"/>
      <c r="H41" s="192"/>
      <c r="I41" s="192"/>
      <c r="J41" s="192"/>
    </row>
    <row r="42" spans="2:11">
      <c r="B42" s="192"/>
      <c r="C42" s="192"/>
      <c r="D42" s="192"/>
      <c r="E42" s="192"/>
      <c r="F42" s="192"/>
      <c r="G42" s="192"/>
      <c r="H42" s="192"/>
      <c r="I42" s="192"/>
      <c r="J42" s="192"/>
    </row>
    <row r="43" spans="2:11">
      <c r="B43" s="192"/>
      <c r="C43" s="192"/>
      <c r="D43" s="192"/>
      <c r="E43" s="192"/>
      <c r="F43" s="192"/>
      <c r="G43" s="192"/>
      <c r="H43" s="192"/>
      <c r="I43" s="192"/>
      <c r="J43" s="192"/>
    </row>
    <row r="44" spans="2:11">
      <c r="B44" s="192"/>
      <c r="C44" s="192"/>
      <c r="D44" s="192"/>
      <c r="E44" s="192"/>
      <c r="F44" s="192"/>
      <c r="G44" s="192"/>
      <c r="H44" s="192"/>
      <c r="I44" s="192"/>
      <c r="J44" s="192"/>
    </row>
    <row r="45" spans="2:11">
      <c r="B45" s="192"/>
      <c r="C45" s="192"/>
      <c r="D45" s="192"/>
      <c r="E45" s="192"/>
      <c r="F45" s="192"/>
      <c r="G45" s="192"/>
      <c r="H45" s="192"/>
      <c r="I45" s="192"/>
      <c r="J45" s="192"/>
    </row>
    <row r="46" spans="2:11">
      <c r="B46" s="192"/>
      <c r="C46" s="192"/>
      <c r="D46" s="192"/>
      <c r="E46" s="192"/>
      <c r="F46" s="192"/>
      <c r="G46" s="192"/>
      <c r="H46" s="192"/>
      <c r="I46" s="192"/>
      <c r="J46" s="192"/>
    </row>
    <row r="47" spans="2:11">
      <c r="B47" s="192"/>
      <c r="C47" s="192"/>
      <c r="D47" s="192"/>
      <c r="E47" s="192"/>
      <c r="F47" s="192"/>
      <c r="G47" s="192"/>
      <c r="H47" s="192"/>
      <c r="I47" s="192"/>
      <c r="J47" s="192"/>
    </row>
    <row r="48" spans="2:11">
      <c r="B48" s="192"/>
      <c r="C48" s="192"/>
      <c r="D48" s="192"/>
      <c r="E48" s="192"/>
      <c r="F48" s="192"/>
      <c r="G48" s="192"/>
      <c r="H48" s="192"/>
      <c r="I48" s="192"/>
      <c r="J48" s="192"/>
    </row>
    <row r="49" spans="2:10">
      <c r="B49" s="192"/>
      <c r="C49" s="192"/>
      <c r="D49" s="192"/>
      <c r="E49" s="192"/>
      <c r="F49" s="192"/>
      <c r="G49" s="192"/>
      <c r="H49" s="192"/>
      <c r="I49" s="192"/>
      <c r="J49" s="192"/>
    </row>
    <row r="50" spans="2:10">
      <c r="B50" s="192"/>
      <c r="C50" s="192"/>
      <c r="D50" s="192"/>
      <c r="E50" s="192"/>
      <c r="F50" s="192"/>
      <c r="G50" s="192"/>
      <c r="H50" s="192"/>
      <c r="I50" s="192"/>
      <c r="J50" s="192"/>
    </row>
    <row r="51" spans="2:10">
      <c r="B51" s="192"/>
      <c r="C51" s="192"/>
      <c r="D51" s="192"/>
      <c r="E51" s="192"/>
      <c r="F51" s="192"/>
      <c r="G51" s="192"/>
      <c r="H51" s="192"/>
      <c r="I51" s="192"/>
      <c r="J51" s="192"/>
    </row>
    <row r="52" spans="2:10">
      <c r="B52" s="192"/>
      <c r="C52" s="192"/>
      <c r="D52" s="192"/>
      <c r="E52" s="192"/>
      <c r="F52" s="192"/>
      <c r="G52" s="192"/>
      <c r="H52" s="192"/>
      <c r="I52" s="192"/>
      <c r="J52" s="192"/>
    </row>
    <row r="53" spans="2:10">
      <c r="B53" s="192"/>
      <c r="C53" s="192"/>
      <c r="D53" s="192"/>
      <c r="E53" s="192"/>
      <c r="F53" s="192"/>
      <c r="G53" s="192"/>
      <c r="H53" s="192"/>
      <c r="I53" s="192"/>
      <c r="J53" s="192"/>
    </row>
    <row r="54" spans="2:10">
      <c r="B54" s="192"/>
      <c r="C54" s="192"/>
      <c r="D54" s="192"/>
      <c r="E54" s="192"/>
      <c r="F54" s="192"/>
      <c r="G54" s="192"/>
      <c r="H54" s="192"/>
      <c r="I54" s="192"/>
      <c r="J54" s="192"/>
    </row>
    <row r="55" spans="2:10">
      <c r="B55" s="192"/>
      <c r="C55" s="192"/>
      <c r="D55" s="192"/>
      <c r="E55" s="192"/>
      <c r="F55" s="192"/>
      <c r="G55" s="192"/>
      <c r="H55" s="192"/>
      <c r="I55" s="192"/>
      <c r="J55" s="192"/>
    </row>
    <row r="56" spans="2:10">
      <c r="B56" s="192"/>
      <c r="C56" s="192"/>
      <c r="D56" s="192"/>
      <c r="E56" s="192"/>
      <c r="F56" s="192"/>
      <c r="G56" s="192"/>
      <c r="H56" s="192"/>
      <c r="I56" s="192"/>
      <c r="J56" s="192"/>
    </row>
    <row r="57" spans="2:10">
      <c r="B57" s="192"/>
      <c r="C57" s="192"/>
      <c r="D57" s="192"/>
      <c r="E57" s="192"/>
      <c r="F57" s="192"/>
      <c r="G57" s="192"/>
      <c r="H57" s="192"/>
      <c r="I57" s="192"/>
      <c r="J57" s="192"/>
    </row>
    <row r="58" spans="2:10">
      <c r="B58" s="192"/>
      <c r="C58" s="192"/>
      <c r="D58" s="192"/>
      <c r="E58" s="192"/>
      <c r="F58" s="192"/>
      <c r="G58" s="192"/>
      <c r="H58" s="192"/>
      <c r="I58" s="192"/>
      <c r="J58" s="192"/>
    </row>
    <row r="59" spans="2:10">
      <c r="B59" s="192"/>
      <c r="C59" s="192"/>
      <c r="D59" s="192"/>
      <c r="E59" s="192"/>
      <c r="F59" s="192"/>
      <c r="G59" s="192"/>
      <c r="H59" s="192"/>
      <c r="I59" s="192"/>
      <c r="J59" s="192"/>
    </row>
    <row r="60" spans="2:10">
      <c r="B60" s="192"/>
      <c r="C60" s="192"/>
      <c r="D60" s="192"/>
      <c r="E60" s="192"/>
      <c r="F60" s="192"/>
      <c r="G60" s="192"/>
      <c r="H60" s="192"/>
      <c r="I60" s="192"/>
      <c r="J60" s="192"/>
    </row>
    <row r="61" spans="2:10">
      <c r="B61" s="192"/>
      <c r="C61" s="192"/>
      <c r="D61" s="192"/>
      <c r="E61" s="192"/>
      <c r="F61" s="192"/>
      <c r="G61" s="192"/>
      <c r="H61" s="192"/>
      <c r="I61" s="192"/>
      <c r="J61" s="192"/>
    </row>
    <row r="62" spans="2:10">
      <c r="B62" s="192"/>
      <c r="C62" s="192"/>
      <c r="D62" s="192"/>
      <c r="E62" s="192"/>
      <c r="F62" s="192"/>
      <c r="G62" s="192"/>
      <c r="H62" s="192"/>
      <c r="I62" s="192"/>
      <c r="J62" s="192"/>
    </row>
    <row r="63" spans="2:10">
      <c r="B63" s="192"/>
      <c r="C63" s="192"/>
      <c r="D63" s="192"/>
      <c r="E63" s="192"/>
      <c r="F63" s="192"/>
      <c r="G63" s="192"/>
      <c r="H63" s="192"/>
      <c r="I63" s="192"/>
      <c r="J63" s="192"/>
    </row>
    <row r="64" spans="2:10">
      <c r="B64" s="192"/>
      <c r="C64" s="192"/>
      <c r="D64" s="192"/>
      <c r="E64" s="192"/>
      <c r="F64" s="192"/>
      <c r="G64" s="192"/>
      <c r="H64" s="192"/>
      <c r="I64" s="192"/>
      <c r="J64" s="192"/>
    </row>
    <row r="65" spans="2:10">
      <c r="B65" s="192"/>
      <c r="C65" s="192"/>
      <c r="D65" s="192"/>
      <c r="E65" s="192"/>
      <c r="F65" s="192"/>
      <c r="G65" s="192"/>
      <c r="H65" s="192"/>
      <c r="I65" s="192"/>
      <c r="J65" s="192"/>
    </row>
    <row r="66" spans="2:10">
      <c r="B66" s="192"/>
      <c r="C66" s="192"/>
      <c r="D66" s="192"/>
      <c r="E66" s="192"/>
      <c r="F66" s="192"/>
      <c r="G66" s="192"/>
      <c r="H66" s="192"/>
      <c r="I66" s="192"/>
      <c r="J66" s="192"/>
    </row>
    <row r="67" spans="2:10">
      <c r="B67" s="192"/>
      <c r="C67" s="192"/>
      <c r="D67" s="192"/>
      <c r="E67" s="192"/>
      <c r="F67" s="192"/>
      <c r="G67" s="192"/>
      <c r="H67" s="192"/>
      <c r="I67" s="192"/>
      <c r="J67" s="192"/>
    </row>
    <row r="68" spans="2:10">
      <c r="B68" s="192"/>
      <c r="C68" s="192"/>
      <c r="D68" s="192"/>
      <c r="E68" s="192"/>
      <c r="F68" s="192"/>
      <c r="G68" s="192"/>
      <c r="H68" s="192"/>
      <c r="I68" s="192"/>
      <c r="J68" s="192"/>
    </row>
    <row r="69" spans="2:10">
      <c r="B69" s="192"/>
      <c r="C69" s="192"/>
      <c r="D69" s="192"/>
      <c r="E69" s="192"/>
      <c r="F69" s="192"/>
      <c r="G69" s="192"/>
      <c r="H69" s="192"/>
      <c r="I69" s="192"/>
      <c r="J69" s="192"/>
    </row>
    <row r="70" spans="2:10">
      <c r="B70" s="192"/>
      <c r="C70" s="192"/>
      <c r="D70" s="192"/>
      <c r="E70" s="192"/>
      <c r="F70" s="192"/>
      <c r="G70" s="192"/>
      <c r="H70" s="192"/>
      <c r="I70" s="192"/>
      <c r="J70" s="192"/>
    </row>
    <row r="71" spans="2:10">
      <c r="B71" s="192"/>
      <c r="C71" s="192"/>
      <c r="D71" s="192"/>
      <c r="E71" s="192"/>
      <c r="F71" s="192"/>
      <c r="G71" s="192"/>
      <c r="H71" s="192"/>
      <c r="I71" s="192"/>
      <c r="J71" s="192"/>
    </row>
    <row r="72" spans="2:10">
      <c r="B72" s="192"/>
      <c r="C72" s="192"/>
      <c r="D72" s="192"/>
      <c r="E72" s="192"/>
      <c r="F72" s="192"/>
      <c r="G72" s="192"/>
      <c r="H72" s="192"/>
      <c r="I72" s="192"/>
      <c r="J72" s="192"/>
    </row>
    <row r="73" spans="2:10">
      <c r="B73" s="192"/>
      <c r="C73" s="192"/>
      <c r="D73" s="192"/>
      <c r="E73" s="192"/>
      <c r="F73" s="192"/>
      <c r="G73" s="192"/>
      <c r="H73" s="192"/>
      <c r="I73" s="192"/>
      <c r="J73" s="192"/>
    </row>
    <row r="74" spans="2:10">
      <c r="B74" s="192"/>
      <c r="C74" s="192"/>
      <c r="D74" s="192"/>
      <c r="E74" s="192"/>
      <c r="F74" s="192"/>
      <c r="G74" s="192"/>
      <c r="H74" s="192"/>
      <c r="I74" s="192"/>
      <c r="J74" s="192"/>
    </row>
    <row r="75" spans="2:10">
      <c r="B75" s="192"/>
      <c r="C75" s="192"/>
      <c r="D75" s="192"/>
      <c r="E75" s="192"/>
      <c r="F75" s="192"/>
      <c r="G75" s="192"/>
      <c r="H75" s="192"/>
      <c r="I75" s="192"/>
      <c r="J75" s="192"/>
    </row>
    <row r="76" spans="2:10">
      <c r="B76" s="192"/>
      <c r="C76" s="192"/>
      <c r="D76" s="192"/>
      <c r="E76" s="192"/>
      <c r="F76" s="192"/>
      <c r="G76" s="192"/>
      <c r="H76" s="192"/>
      <c r="I76" s="192"/>
      <c r="J76" s="192"/>
    </row>
    <row r="77" spans="2:10">
      <c r="B77" s="192"/>
      <c r="C77" s="192"/>
      <c r="D77" s="192"/>
      <c r="E77" s="192"/>
      <c r="F77" s="192"/>
      <c r="G77" s="192"/>
      <c r="H77" s="192"/>
      <c r="I77" s="192"/>
      <c r="J77" s="192"/>
    </row>
    <row r="78" spans="2:10">
      <c r="B78" s="192"/>
      <c r="C78" s="192"/>
      <c r="D78" s="192"/>
      <c r="E78" s="192"/>
      <c r="F78" s="192"/>
      <c r="G78" s="192"/>
      <c r="H78" s="192"/>
      <c r="I78" s="192"/>
      <c r="J78" s="192"/>
    </row>
    <row r="79" spans="2:10">
      <c r="B79" s="192"/>
      <c r="C79" s="192"/>
      <c r="D79" s="192"/>
      <c r="E79" s="192"/>
      <c r="F79" s="192"/>
      <c r="G79" s="192"/>
      <c r="H79" s="192"/>
      <c r="I79" s="192"/>
      <c r="J79" s="192"/>
    </row>
    <row r="80" spans="2:10">
      <c r="B80" s="192"/>
      <c r="C80" s="192"/>
      <c r="D80" s="192"/>
      <c r="E80" s="192"/>
      <c r="F80" s="192"/>
      <c r="G80" s="192"/>
      <c r="H80" s="192"/>
      <c r="I80" s="192"/>
      <c r="J80" s="192"/>
    </row>
    <row r="81" spans="2:10">
      <c r="B81" s="192"/>
      <c r="C81" s="192"/>
      <c r="D81" s="192"/>
      <c r="E81" s="192"/>
      <c r="F81" s="192"/>
      <c r="G81" s="192"/>
      <c r="H81" s="192"/>
      <c r="I81" s="192"/>
      <c r="J81" s="192"/>
    </row>
    <row r="82" spans="2:10">
      <c r="B82" s="192"/>
      <c r="C82" s="192"/>
      <c r="D82" s="192"/>
      <c r="E82" s="192"/>
      <c r="F82" s="192"/>
      <c r="G82" s="192"/>
      <c r="H82" s="192"/>
      <c r="I82" s="192"/>
      <c r="J82" s="192"/>
    </row>
    <row r="83" spans="2:10">
      <c r="B83" s="192"/>
      <c r="C83" s="192"/>
      <c r="D83" s="192"/>
      <c r="E83" s="192"/>
      <c r="F83" s="192"/>
      <c r="G83" s="192"/>
      <c r="H83" s="192"/>
      <c r="I83" s="192"/>
      <c r="J83" s="192"/>
    </row>
    <row r="84" spans="2:10">
      <c r="B84" s="192"/>
      <c r="C84" s="192"/>
      <c r="D84" s="192"/>
      <c r="E84" s="192"/>
      <c r="F84" s="192"/>
      <c r="G84" s="192"/>
      <c r="H84" s="192"/>
      <c r="I84" s="192"/>
      <c r="J84" s="192"/>
    </row>
    <row r="85" spans="2:10">
      <c r="B85" s="192"/>
      <c r="C85" s="192"/>
      <c r="D85" s="192"/>
      <c r="E85" s="192"/>
      <c r="F85" s="192"/>
      <c r="G85" s="192"/>
      <c r="H85" s="192"/>
      <c r="I85" s="192"/>
      <c r="J85" s="192"/>
    </row>
    <row r="86" spans="2:10">
      <c r="B86" s="192"/>
      <c r="C86" s="192"/>
      <c r="D86" s="192"/>
      <c r="E86" s="192"/>
      <c r="F86" s="192"/>
      <c r="G86" s="192"/>
      <c r="H86" s="192"/>
      <c r="I86" s="192"/>
      <c r="J86" s="192"/>
    </row>
    <row r="87" spans="2:10">
      <c r="B87" s="192"/>
      <c r="C87" s="192"/>
      <c r="D87" s="192"/>
      <c r="E87" s="192"/>
      <c r="F87" s="192"/>
      <c r="G87" s="192"/>
      <c r="H87" s="192"/>
      <c r="I87" s="192"/>
      <c r="J87" s="192"/>
    </row>
    <row r="88" spans="2:10">
      <c r="B88" s="192"/>
      <c r="C88" s="192"/>
      <c r="D88" s="192"/>
      <c r="E88" s="192"/>
      <c r="F88" s="192"/>
      <c r="G88" s="192"/>
      <c r="H88" s="192"/>
      <c r="I88" s="192"/>
      <c r="J88" s="192"/>
    </row>
    <row r="89" spans="2:10">
      <c r="B89" s="192"/>
      <c r="C89" s="192"/>
      <c r="D89" s="192"/>
      <c r="E89" s="192"/>
      <c r="F89" s="192"/>
      <c r="G89" s="192"/>
      <c r="H89" s="192"/>
      <c r="I89" s="192"/>
      <c r="J89" s="192"/>
    </row>
    <row r="90" spans="2:10">
      <c r="B90" s="192"/>
      <c r="C90" s="192"/>
      <c r="D90" s="192"/>
      <c r="E90" s="192"/>
      <c r="F90" s="192"/>
      <c r="G90" s="192"/>
      <c r="H90" s="192"/>
      <c r="I90" s="192"/>
      <c r="J90" s="192"/>
    </row>
    <row r="91" spans="2:10">
      <c r="B91" s="192"/>
      <c r="C91" s="192"/>
      <c r="D91" s="192"/>
      <c r="E91" s="192"/>
      <c r="F91" s="192"/>
      <c r="G91" s="192"/>
      <c r="H91" s="192"/>
      <c r="I91" s="192"/>
      <c r="J91" s="192"/>
    </row>
    <row r="92" spans="2:10">
      <c r="B92" s="192"/>
      <c r="C92" s="192"/>
      <c r="D92" s="192"/>
      <c r="E92" s="192"/>
      <c r="F92" s="192"/>
      <c r="G92" s="192"/>
      <c r="H92" s="192"/>
      <c r="I92" s="192"/>
      <c r="J92" s="192"/>
    </row>
    <row r="93" spans="2:10">
      <c r="B93" s="192"/>
      <c r="C93" s="192"/>
      <c r="D93" s="192"/>
      <c r="E93" s="192"/>
      <c r="F93" s="192"/>
      <c r="G93" s="192"/>
      <c r="H93" s="192"/>
      <c r="I93" s="192"/>
      <c r="J93" s="192"/>
    </row>
    <row r="94" spans="2:10">
      <c r="B94" s="192"/>
      <c r="C94" s="192"/>
      <c r="D94" s="192"/>
      <c r="E94" s="192"/>
      <c r="F94" s="192"/>
      <c r="G94" s="192"/>
      <c r="H94" s="192"/>
      <c r="I94" s="192"/>
      <c r="J94" s="192"/>
    </row>
    <row r="95" spans="2:10">
      <c r="B95" s="192"/>
      <c r="C95" s="192"/>
      <c r="D95" s="192"/>
      <c r="E95" s="192"/>
      <c r="F95" s="192"/>
      <c r="G95" s="192"/>
      <c r="H95" s="192"/>
      <c r="I95" s="192"/>
      <c r="J95" s="192"/>
    </row>
    <row r="96" spans="2:10">
      <c r="B96" s="192"/>
      <c r="C96" s="192"/>
      <c r="D96" s="192"/>
      <c r="E96" s="192"/>
      <c r="F96" s="192"/>
      <c r="G96" s="192"/>
      <c r="H96" s="192"/>
      <c r="I96" s="192"/>
      <c r="J96" s="192"/>
    </row>
    <row r="97" spans="2:10">
      <c r="B97" s="192"/>
      <c r="C97" s="192"/>
      <c r="D97" s="192"/>
      <c r="E97" s="192"/>
      <c r="F97" s="192"/>
      <c r="G97" s="192"/>
      <c r="H97" s="192"/>
      <c r="I97" s="192"/>
      <c r="J97" s="192"/>
    </row>
    <row r="98" spans="2:10">
      <c r="B98" s="192"/>
      <c r="C98" s="192"/>
      <c r="D98" s="192"/>
      <c r="E98" s="192"/>
      <c r="F98" s="192"/>
      <c r="G98" s="192"/>
      <c r="H98" s="192"/>
      <c r="I98" s="192"/>
      <c r="J98" s="192"/>
    </row>
    <row r="99" spans="2:10">
      <c r="B99" s="192"/>
      <c r="C99" s="192"/>
      <c r="D99" s="192"/>
      <c r="E99" s="192"/>
      <c r="F99" s="192"/>
      <c r="G99" s="192"/>
      <c r="H99" s="192"/>
      <c r="I99" s="192"/>
      <c r="J99" s="192"/>
    </row>
    <row r="100" spans="2:10">
      <c r="B100" s="192"/>
      <c r="C100" s="192"/>
      <c r="D100" s="192"/>
      <c r="E100" s="192"/>
      <c r="F100" s="192"/>
      <c r="G100" s="192"/>
      <c r="H100" s="192"/>
      <c r="I100" s="192"/>
      <c r="J100" s="192"/>
    </row>
    <row r="101" spans="2:10">
      <c r="B101" s="192"/>
      <c r="C101" s="192"/>
      <c r="D101" s="192"/>
      <c r="E101" s="192"/>
      <c r="F101" s="192"/>
      <c r="G101" s="192"/>
      <c r="H101" s="192"/>
      <c r="I101" s="192"/>
      <c r="J101" s="192"/>
    </row>
  </sheetData>
  <mergeCells count="1">
    <mergeCell ref="B1:K40"/>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FS</vt:lpstr>
      <vt:lpstr>BIP</vt:lpstr>
      <vt:lpstr>CL-Estt.</vt:lpstr>
      <vt:lpstr>CL-DTP</vt:lpstr>
      <vt:lpstr>CL-Estt. &amp; DTP</vt:lpstr>
      <vt:lpstr>Cost per Metre</vt:lpstr>
      <vt:lpstr>EOI</vt:lpstr>
      <vt:lpstr>Sch-A</vt:lpstr>
      <vt:lpstr>Theoratical calculation</vt:lpstr>
      <vt:lpstr>Sch-B</vt:lpstr>
      <vt:lpstr>Report  &amp; Specification</vt:lpstr>
      <vt:lpstr>'CL-Estt.'!Print_Area</vt:lpstr>
      <vt:lpstr>FS!Print_Area</vt:lpstr>
      <vt:lpstr>'Report  &amp; Specification'!Print_Area</vt:lpstr>
      <vt:lpstr>'Sch-B'!Print_Area</vt:lpstr>
      <vt:lpstr>'Theoratical calculation'!Print_Area</vt:lpstr>
      <vt:lpstr>'Sch-B'!Print_Titles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2026-03-18T09:42:02Z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750434</vt:lpwstr>
  </property>
  <property fmtid="{D5CDD505-2E9C-101B-9397-08002B2CF9AE}" pid="3" name="NXPowerLiteSettings">
    <vt:lpwstr>C7000400038000</vt:lpwstr>
  </property>
  <property fmtid="{D5CDD505-2E9C-101B-9397-08002B2CF9AE}" pid="4" name="NXPowerLiteVersion">
    <vt:lpwstr>S10.3.1</vt:lpwstr>
  </property>
</Properties>
</file>